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klaipedosr-my.sharepoint.com/personal/v_baksinskyte_klaipedos-r_lt/Documents/Darbalaukis/SPRENDIMO PROJEKTAI GEGUŽĖ/T10-159/"/>
    </mc:Choice>
  </mc:AlternateContent>
  <xr:revisionPtr revIDLastSave="0" documentId="8_{EA277D78-8283-4915-B416-841C3D1A56A7}" xr6:coauthVersionLast="47" xr6:coauthVersionMax="47" xr10:uidLastSave="{00000000-0000-0000-0000-000000000000}"/>
  <bookViews>
    <workbookView xWindow="-108" yWindow="-108" windowWidth="23256" windowHeight="12456" tabRatio="500" xr2:uid="{00000000-000D-0000-FFFF-FFFF00000000}"/>
  </bookViews>
  <sheets>
    <sheet name="1 priedas" sheetId="1" r:id="rId1"/>
    <sheet name="2 priedas" sheetId="2" r:id="rId2"/>
    <sheet name="3 priedas" sheetId="3" r:id="rId3"/>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20" i="2" l="1"/>
  <c r="I19" i="2"/>
  <c r="H19" i="2"/>
  <c r="H12" i="2"/>
  <c r="H9" i="2" s="1"/>
  <c r="G42" i="1" s="1"/>
  <c r="I11" i="2"/>
  <c r="I10" i="2"/>
  <c r="G138" i="1"/>
  <c r="G72" i="1"/>
  <c r="G58" i="1"/>
  <c r="G63" i="1" s="1"/>
  <c r="G28" i="1"/>
  <c r="G23" i="1" s="1"/>
  <c r="G22" i="1" s="1"/>
  <c r="G68" i="1" s="1"/>
  <c r="G10" i="1"/>
  <c r="H14" i="3"/>
  <c r="G14" i="3"/>
  <c r="G13" i="3"/>
  <c r="H13" i="3" s="1"/>
  <c r="E13" i="3"/>
  <c r="G10" i="3"/>
  <c r="G136" i="1" s="1"/>
  <c r="E10" i="3"/>
  <c r="E15" i="3" s="1"/>
  <c r="E8" i="3"/>
  <c r="I12" i="2" l="1"/>
  <c r="I9" i="2" s="1"/>
  <c r="G43" i="1" s="1"/>
  <c r="G41" i="1" s="1"/>
  <c r="G40" i="1" s="1"/>
  <c r="G69" i="1" s="1"/>
  <c r="G70" i="1" s="1"/>
  <c r="G137" i="1" s="1"/>
  <c r="G9" i="3" s="1"/>
  <c r="H10" i="3"/>
  <c r="H9" i="3" l="1"/>
  <c r="G15" i="3"/>
  <c r="H15" i="3" s="1"/>
  <c r="G8" i="3"/>
  <c r="H8"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I7" authorId="0" shapeId="0" xr:uid="{00000000-0006-0000-0100-000003000000}">
      <text>
        <r>
          <rPr>
            <sz val="10"/>
            <rFont val="Arial"/>
            <family val="2"/>
            <charset val="186"/>
          </rPr>
          <t xml:space="preserve">Julija:
</t>
        </r>
        <r>
          <rPr>
            <sz val="9"/>
            <color rgb="FF000000"/>
            <rFont val="Tahoma"/>
            <family val="2"/>
            <charset val="1"/>
          </rPr>
          <t>Metodijos 53.8 (atsinaujinantys ištekliai)</t>
        </r>
      </text>
    </comment>
    <comment ref="H17" authorId="0" shapeId="0" xr:uid="{00000000-0006-0000-0100-000001000000}">
      <text>
        <r>
          <rPr>
            <sz val="10"/>
            <rFont val="Arial"/>
            <family val="2"/>
            <charset val="186"/>
          </rPr>
          <t xml:space="preserve">Julija:
</t>
        </r>
        <r>
          <rPr>
            <sz val="9"/>
            <color rgb="FF000000"/>
            <rFont val="Tahoma"/>
            <family val="2"/>
            <charset val="1"/>
          </rPr>
          <t>2026 m. balandis</t>
        </r>
      </text>
    </comment>
    <comment ref="H18" authorId="0" shapeId="0" xr:uid="{00000000-0006-0000-0100-000002000000}">
      <text>
        <r>
          <rPr>
            <sz val="10"/>
            <rFont val="Arial"/>
            <family val="2"/>
            <charset val="186"/>
          </rPr>
          <t xml:space="preserve">Julija:
</t>
        </r>
        <r>
          <rPr>
            <sz val="9"/>
            <color rgb="FF000000"/>
            <rFont val="Tahoma"/>
            <family val="2"/>
            <charset val="1"/>
          </rPr>
          <t xml:space="preserve">2026 m. 
Kovas-vasaris
</t>
        </r>
      </text>
    </comment>
  </commentList>
</comments>
</file>

<file path=xl/sharedStrings.xml><?xml version="1.0" encoding="utf-8"?>
<sst xmlns="http://schemas.openxmlformats.org/spreadsheetml/2006/main" count="538" uniqueCount="325">
  <si>
    <t>1 priedas</t>
  </si>
  <si>
    <t>ŪKIO SUBJEKTO DUOMENŲ SUVESTINĖ KOREGUOTAM ŠILUMOS GAMYBOS IR TIEKIMO PAJAMŲ BAZINIAM LYGIUI NUSTATYTI</t>
  </si>
  <si>
    <t>Rodikliai</t>
  </si>
  <si>
    <t>Šilumos gamybos ir tiekimo veikla</t>
  </si>
  <si>
    <r>
      <rPr>
        <b/>
        <sz val="10"/>
        <rFont val="Times New Roman"/>
        <family val="1"/>
        <charset val="1"/>
      </rPr>
      <t>FC&amp;ROI</t>
    </r>
    <r>
      <rPr>
        <b/>
        <vertAlign val="subscript"/>
        <sz val="10"/>
        <rFont val="Times New Roman"/>
        <family val="1"/>
        <charset val="1"/>
      </rPr>
      <t>i</t>
    </r>
  </si>
  <si>
    <t>Pastoviosios sąnaudos ir investicijų grąža, priskirtos atitinkamai paslaugai (produktui) baziniais metais</t>
  </si>
  <si>
    <t>Eur</t>
  </si>
  <si>
    <r>
      <rPr>
        <sz val="10"/>
        <rFont val="Times New Roman"/>
        <family val="1"/>
        <charset val="1"/>
      </rPr>
      <t>FC</t>
    </r>
    <r>
      <rPr>
        <vertAlign val="subscript"/>
        <sz val="10"/>
        <rFont val="Times New Roman"/>
        <family val="1"/>
        <charset val="1"/>
      </rPr>
      <t>i</t>
    </r>
  </si>
  <si>
    <t>Pastoviosios sąnaudos, priskirtos atitinkamai paslaugai (produktui) baziniais metais</t>
  </si>
  <si>
    <r>
      <rPr>
        <i/>
        <sz val="10"/>
        <rFont val="Times New Roman"/>
        <family val="1"/>
        <charset val="1"/>
      </rPr>
      <t>C</t>
    </r>
    <r>
      <rPr>
        <i/>
        <vertAlign val="subscript"/>
        <sz val="10"/>
        <rFont val="Times New Roman"/>
        <family val="1"/>
        <charset val="1"/>
      </rPr>
      <t>DA,i</t>
    </r>
  </si>
  <si>
    <t>iš to sk. nusidėvėjimo (amortizacijos) sąnaudos, priskirtos atitinkamai paslaugai (produktui) baziniais metais</t>
  </si>
  <si>
    <r>
      <rPr>
        <i/>
        <sz val="10"/>
        <rFont val="Times New Roman"/>
        <family val="1"/>
        <charset val="1"/>
      </rPr>
      <t>C</t>
    </r>
    <r>
      <rPr>
        <i/>
        <vertAlign val="subscript"/>
        <sz val="10"/>
        <rFont val="Times New Roman"/>
        <family val="1"/>
        <charset val="1"/>
      </rPr>
      <t>DU,i</t>
    </r>
  </si>
  <si>
    <t>darbo užmokesčio sąnaudos, priskirtos atitinkamai paslaugai (produktui) baziniais metais</t>
  </si>
  <si>
    <r>
      <rPr>
        <i/>
        <sz val="10"/>
        <rFont val="Times New Roman"/>
        <family val="1"/>
        <charset val="1"/>
      </rPr>
      <t>C</t>
    </r>
    <r>
      <rPr>
        <i/>
        <vertAlign val="subscript"/>
        <sz val="10"/>
        <rFont val="Times New Roman"/>
        <family val="1"/>
        <charset val="1"/>
      </rPr>
      <t>SI,i</t>
    </r>
  </si>
  <si>
    <t>su darbo santykiais susijusių privalomųjų mokestinių įmokų sąnaudos, priskirtos atitinkamai paslaugai (produktui) baziniais metais</t>
  </si>
  <si>
    <r>
      <rPr>
        <i/>
        <sz val="10"/>
        <rFont val="Times New Roman"/>
        <family val="1"/>
        <charset val="1"/>
      </rPr>
      <t>C</t>
    </r>
    <r>
      <rPr>
        <i/>
        <vertAlign val="superscript"/>
        <sz val="10"/>
        <rFont val="Times New Roman"/>
        <family val="1"/>
        <charset val="1"/>
      </rPr>
      <t>EĮ</t>
    </r>
    <r>
      <rPr>
        <i/>
        <vertAlign val="subscript"/>
        <sz val="10"/>
        <rFont val="Times New Roman"/>
        <family val="1"/>
        <charset val="1"/>
      </rPr>
      <t>T,i</t>
    </r>
  </si>
  <si>
    <t>pagal Energetikos įstatymą mokamų mokesčių sąnaudos</t>
  </si>
  <si>
    <r>
      <rPr>
        <sz val="10"/>
        <rFont val="Times New Roman"/>
        <family val="1"/>
        <charset val="1"/>
      </rPr>
      <t>ROI</t>
    </r>
    <r>
      <rPr>
        <vertAlign val="subscript"/>
        <sz val="10"/>
        <rFont val="Times New Roman"/>
        <family val="1"/>
        <charset val="1"/>
      </rPr>
      <t>i</t>
    </r>
    <r>
      <rPr>
        <vertAlign val="superscript"/>
        <sz val="10"/>
        <rFont val="Times New Roman"/>
        <family val="1"/>
        <charset val="1"/>
      </rPr>
      <t xml:space="preserve">r
</t>
    </r>
    <r>
      <rPr>
        <sz val="10"/>
        <rFont val="Times New Roman"/>
        <family val="1"/>
        <charset val="1"/>
      </rPr>
      <t>ROI</t>
    </r>
    <r>
      <rPr>
        <vertAlign val="superscript"/>
        <sz val="10"/>
        <rFont val="Times New Roman"/>
        <family val="1"/>
        <charset val="1"/>
      </rPr>
      <t>r</t>
    </r>
    <r>
      <rPr>
        <vertAlign val="subscript"/>
        <sz val="10"/>
        <rFont val="Times New Roman"/>
        <family val="1"/>
        <charset val="1"/>
      </rPr>
      <t>HS</t>
    </r>
  </si>
  <si>
    <t>Priskaityta investicijų grąžos apimtis, nustatyta šilumos gamybos ir (ar) tiekimo pajamų bazinio lygio skaičiavimo metu, priskirta paslaugai (produktui)</t>
  </si>
  <si>
    <t>iš to sk. metinė investicijų grąžos apimtis, nustatyta šilumos gamybos ir (ar) tiekimo pajamų bazinio lygio skaičiavimo metu, priskirta paslaugai (produktui)</t>
  </si>
  <si>
    <t>nuo naujų turto vienetų eksploatacijos pradžios iki einamojo šilumos gamybos ir (ar) tiekimo pajamų lygio galiojimo metų pabaigos reguliuojamo turto likutinės vertės pokyčio apskaičiuota investicijų grąža, priskirtina atitinkamai paslaugai (produktui) baziniais metais*</t>
  </si>
  <si>
    <t>-</t>
  </si>
  <si>
    <t>Papildoma investicijų grąža, priskiriama atitinkamai paslaugai (produktui) baziniais metais</t>
  </si>
  <si>
    <r>
      <rPr>
        <b/>
        <sz val="10"/>
        <rFont val="Times New Roman"/>
        <family val="1"/>
        <charset val="1"/>
      </rPr>
      <t>FC&amp;ROI</t>
    </r>
    <r>
      <rPr>
        <b/>
        <vertAlign val="subscript"/>
        <sz val="10"/>
        <rFont val="Times New Roman"/>
        <family val="1"/>
        <charset val="1"/>
      </rPr>
      <t>i,y-1</t>
    </r>
  </si>
  <si>
    <t>Galiojančiuose pajamų lygiuose įvertintos pastoviosios sąnaudos ir investicijų grąža, priskirtos atitinkamai paslaugai (produktui)</t>
  </si>
  <si>
    <t>ĮVESTIES RODIKLIAI ŠILUMOS GAMYBOS IR (AR) TIEKIMO PAJAMŲ BAZINIO LYGIO PASTOVIAJAI DALIAI KOREGUOTI</t>
  </si>
  <si>
    <r>
      <rPr>
        <b/>
        <sz val="10"/>
        <rFont val="Times New Roman"/>
        <family val="1"/>
        <charset val="1"/>
      </rPr>
      <t>∆FC</t>
    </r>
    <r>
      <rPr>
        <b/>
        <vertAlign val="subscript"/>
        <sz val="10"/>
        <rFont val="Times New Roman"/>
        <family val="1"/>
        <charset val="1"/>
      </rPr>
      <t>VKI,i,y</t>
    </r>
    <r>
      <rPr>
        <b/>
        <sz val="10"/>
        <rFont val="Times New Roman"/>
        <family val="1"/>
        <charset val="1"/>
      </rPr>
      <t xml:space="preserve"> </t>
    </r>
  </si>
  <si>
    <r>
      <rPr>
        <b/>
        <sz val="10"/>
        <rFont val="Times New Roman"/>
        <family val="1"/>
        <charset val="1"/>
      </rPr>
      <t xml:space="preserve">Šilumos sąnaudų pokytis metais </t>
    </r>
    <r>
      <rPr>
        <b/>
        <i/>
        <sz val="10"/>
        <rFont val="Times New Roman"/>
        <family val="1"/>
        <charset val="1"/>
      </rPr>
      <t>y</t>
    </r>
    <r>
      <rPr>
        <b/>
        <sz val="10"/>
        <rFont val="Times New Roman"/>
        <family val="1"/>
        <charset val="1"/>
      </rPr>
      <t xml:space="preserve"> dėl infliacijos koeficiento</t>
    </r>
  </si>
  <si>
    <r>
      <rPr>
        <sz val="10"/>
        <rFont val="Times New Roman"/>
        <family val="1"/>
        <charset val="1"/>
      </rPr>
      <t>I</t>
    </r>
    <r>
      <rPr>
        <vertAlign val="subscript"/>
        <sz val="10"/>
        <rFont val="Times New Roman"/>
        <family val="1"/>
        <charset val="1"/>
      </rPr>
      <t>VKI,y</t>
    </r>
  </si>
  <si>
    <t>Infliacijos koeficientas</t>
  </si>
  <si>
    <t>vnt. dalimis</t>
  </si>
  <si>
    <r>
      <rPr>
        <sz val="10"/>
        <rFont val="Times New Roman"/>
        <family val="1"/>
        <charset val="1"/>
      </rPr>
      <t>I</t>
    </r>
    <r>
      <rPr>
        <vertAlign val="subscript"/>
        <sz val="10"/>
        <rFont val="Times New Roman"/>
        <family val="1"/>
        <charset val="1"/>
      </rPr>
      <t>VKI,y-1</t>
    </r>
  </si>
  <si>
    <r>
      <rPr>
        <sz val="10"/>
        <rFont val="Times New Roman"/>
        <family val="1"/>
        <charset val="1"/>
      </rPr>
      <t xml:space="preserve">Infliacijos koeficientas taikytas praėjusio </t>
    </r>
    <r>
      <rPr>
        <i/>
        <sz val="10"/>
        <rFont val="Times New Roman"/>
        <family val="1"/>
        <charset val="1"/>
      </rPr>
      <t>(y-1)</t>
    </r>
    <r>
      <rPr>
        <sz val="10"/>
        <rFont val="Times New Roman"/>
        <family val="1"/>
        <charset val="1"/>
      </rPr>
      <t xml:space="preserve"> koregavimo metu</t>
    </r>
  </si>
  <si>
    <r>
      <rPr>
        <sz val="10"/>
        <rFont val="Times New Roman"/>
        <family val="1"/>
        <charset val="1"/>
      </rPr>
      <t>I</t>
    </r>
    <r>
      <rPr>
        <vertAlign val="subscript"/>
        <sz val="10"/>
        <rFont val="Times New Roman"/>
        <family val="1"/>
        <charset val="1"/>
      </rPr>
      <t>VKI,y-2</t>
    </r>
  </si>
  <si>
    <r>
      <rPr>
        <sz val="10"/>
        <rFont val="Times New Roman"/>
        <family val="1"/>
        <charset val="1"/>
      </rPr>
      <t xml:space="preserve">Infliacijos koeficientas taikytas praėjusio </t>
    </r>
    <r>
      <rPr>
        <i/>
        <sz val="10"/>
        <rFont val="Times New Roman"/>
        <family val="1"/>
        <charset val="1"/>
      </rPr>
      <t>(y-2)</t>
    </r>
    <r>
      <rPr>
        <sz val="10"/>
        <rFont val="Times New Roman"/>
        <family val="1"/>
        <charset val="1"/>
      </rPr>
      <t xml:space="preserve"> koregavimo metu</t>
    </r>
  </si>
  <si>
    <r>
      <rPr>
        <sz val="10"/>
        <rFont val="Times New Roman"/>
        <family val="1"/>
        <charset val="1"/>
      </rPr>
      <t>I</t>
    </r>
    <r>
      <rPr>
        <vertAlign val="subscript"/>
        <sz val="10"/>
        <rFont val="Times New Roman"/>
        <family val="1"/>
        <charset val="1"/>
      </rPr>
      <t>EF,y-3</t>
    </r>
  </si>
  <si>
    <r>
      <rPr>
        <sz val="10"/>
        <rFont val="Times New Roman"/>
        <family val="1"/>
        <charset val="1"/>
      </rPr>
      <t xml:space="preserve">Infliacijos koeficientas taikytas praėjusio </t>
    </r>
    <r>
      <rPr>
        <i/>
        <sz val="10"/>
        <rFont val="Times New Roman"/>
        <family val="1"/>
        <charset val="1"/>
      </rPr>
      <t>(y-3)</t>
    </r>
    <r>
      <rPr>
        <sz val="10"/>
        <rFont val="Times New Roman"/>
        <family val="1"/>
        <charset val="1"/>
      </rPr>
      <t xml:space="preserve"> koregavimo metu</t>
    </r>
  </si>
  <si>
    <t>y</t>
  </si>
  <si>
    <t xml:space="preserve">Metai po šilumos gamybos ir (ar) tiekimo pajamų bazinio lygio nustatymo </t>
  </si>
  <si>
    <t>y=2,…,5</t>
  </si>
  <si>
    <r>
      <rPr>
        <sz val="10"/>
        <rFont val="Times New Roman"/>
        <family val="1"/>
        <charset val="1"/>
      </rPr>
      <t>VKI</t>
    </r>
    <r>
      <rPr>
        <vertAlign val="subscript"/>
        <sz val="10"/>
        <rFont val="Times New Roman"/>
        <family val="1"/>
        <charset val="1"/>
      </rPr>
      <t>y</t>
    </r>
  </si>
  <si>
    <r>
      <rPr>
        <sz val="10"/>
        <rFont val="Times New Roman"/>
        <family val="1"/>
        <charset val="1"/>
      </rPr>
      <t xml:space="preserve">Vidutinis metinis (metai palyginti su ankstesniais metais) vartotojų kainų pokytis metais </t>
    </r>
    <r>
      <rPr>
        <i/>
        <sz val="10"/>
        <rFont val="Times New Roman"/>
        <family val="1"/>
        <charset val="1"/>
      </rPr>
      <t>y</t>
    </r>
  </si>
  <si>
    <t>Koregavimo ataskaitinio laikotarpio paskutinio mėnesio vartotojų kainų indeksas</t>
  </si>
  <si>
    <t>vnt.</t>
  </si>
  <si>
    <r>
      <rPr>
        <sz val="10"/>
        <rFont val="Times New Roman"/>
        <family val="1"/>
        <charset val="1"/>
      </rPr>
      <t xml:space="preserve">Paskutinio koregavimo ataskaitinio laikotarpio </t>
    </r>
    <r>
      <rPr>
        <i/>
        <sz val="10"/>
        <rFont val="Times New Roman"/>
        <family val="1"/>
        <charset val="1"/>
      </rPr>
      <t>(y-1)</t>
    </r>
    <r>
      <rPr>
        <sz val="10"/>
        <rFont val="Times New Roman"/>
        <family val="1"/>
        <charset val="1"/>
      </rPr>
      <t xml:space="preserve"> paskutinio mėnesio arba šilumos gamybos ir (ar) tiekimo pajamų lygio nustatymo mėnesio vartotojų kainų indeksas</t>
    </r>
  </si>
  <si>
    <r>
      <rPr>
        <b/>
        <sz val="10"/>
        <rFont val="Times New Roman"/>
        <family val="1"/>
        <charset val="1"/>
      </rPr>
      <t>∆FC</t>
    </r>
    <r>
      <rPr>
        <b/>
        <vertAlign val="superscript"/>
        <sz val="10"/>
        <rFont val="Times New Roman"/>
        <family val="1"/>
        <charset val="1"/>
      </rPr>
      <t>INV</t>
    </r>
    <r>
      <rPr>
        <b/>
        <vertAlign val="subscript"/>
        <sz val="10"/>
        <rFont val="Times New Roman"/>
        <family val="1"/>
        <charset val="1"/>
      </rPr>
      <t>DA,i,y</t>
    </r>
    <r>
      <rPr>
        <b/>
        <sz val="10"/>
        <rFont val="Times New Roman"/>
        <family val="1"/>
        <charset val="1"/>
      </rPr>
      <t xml:space="preserve"> </t>
    </r>
  </si>
  <si>
    <r>
      <rPr>
        <b/>
        <sz val="10"/>
        <rFont val="Times New Roman"/>
        <family val="1"/>
        <charset val="1"/>
      </rPr>
      <t xml:space="preserve">Šilumos sąnaudų pokytis metais </t>
    </r>
    <r>
      <rPr>
        <b/>
        <i/>
        <sz val="10"/>
        <rFont val="Times New Roman"/>
        <family val="1"/>
        <charset val="1"/>
      </rPr>
      <t>y</t>
    </r>
    <r>
      <rPr>
        <b/>
        <sz val="10"/>
        <rFont val="Times New Roman"/>
        <family val="1"/>
        <charset val="1"/>
      </rPr>
      <t xml:space="preserve"> dėl nusidėvėjimo (amortizacijos) sąnaudų pokyčio</t>
    </r>
  </si>
  <si>
    <t>netaikoma</t>
  </si>
  <si>
    <r>
      <rPr>
        <sz val="10"/>
        <rFont val="Times New Roman"/>
        <family val="1"/>
        <charset val="1"/>
      </rPr>
      <t>C</t>
    </r>
    <r>
      <rPr>
        <vertAlign val="superscript"/>
        <sz val="10"/>
        <rFont val="Times New Roman"/>
        <family val="1"/>
        <charset val="1"/>
      </rPr>
      <t>INV</t>
    </r>
    <r>
      <rPr>
        <vertAlign val="subscript"/>
        <sz val="10"/>
        <rFont val="Times New Roman"/>
        <family val="1"/>
        <charset val="1"/>
      </rPr>
      <t>DA,i,y</t>
    </r>
  </si>
  <si>
    <r>
      <rPr>
        <sz val="10"/>
        <rFont val="Times New Roman"/>
        <family val="1"/>
        <charset val="1"/>
      </rPr>
      <t xml:space="preserve">Nusidėvėjimo (amortizacijos) sąnaudos, apskaičiuotos atsižvelgus į Metodikos 71.2.1 ir 71.2.3 papunkčius, priskirtos paslaugai (produktui), metais </t>
    </r>
    <r>
      <rPr>
        <i/>
        <sz val="10"/>
        <rFont val="Times New Roman"/>
        <family val="1"/>
        <charset val="1"/>
      </rPr>
      <t>y</t>
    </r>
  </si>
  <si>
    <r>
      <rPr>
        <sz val="10"/>
        <rFont val="Times New Roman"/>
        <family val="1"/>
        <charset val="1"/>
      </rPr>
      <t>C</t>
    </r>
    <r>
      <rPr>
        <vertAlign val="superscript"/>
        <sz val="10"/>
        <rFont val="Times New Roman"/>
        <family val="1"/>
        <charset val="1"/>
      </rPr>
      <t>NT</t>
    </r>
    <r>
      <rPr>
        <vertAlign val="subscript"/>
        <sz val="10"/>
        <rFont val="Times New Roman"/>
        <family val="1"/>
        <charset val="1"/>
      </rPr>
      <t>DA,i,y</t>
    </r>
  </si>
  <si>
    <r>
      <rPr>
        <sz val="10"/>
        <rFont val="Times New Roman"/>
        <family val="1"/>
        <charset val="1"/>
      </rPr>
      <t xml:space="preserve">Nusidėvėjimo (amortizacijos) sąnaudos, apskaičiuotos atsižvelgus į Metodikos 71.2.2 papunkčius, priskirtos paslaugai (produktui), metais </t>
    </r>
    <r>
      <rPr>
        <i/>
        <sz val="10"/>
        <rFont val="Times New Roman"/>
        <family val="1"/>
        <charset val="1"/>
      </rPr>
      <t>y</t>
    </r>
  </si>
  <si>
    <r>
      <rPr>
        <sz val="10"/>
        <rFont val="Times New Roman"/>
        <family val="1"/>
        <charset val="1"/>
      </rPr>
      <t>C</t>
    </r>
    <r>
      <rPr>
        <vertAlign val="superscript"/>
        <sz val="10"/>
        <rFont val="Times New Roman"/>
        <family val="1"/>
        <charset val="1"/>
      </rPr>
      <t>INV</t>
    </r>
    <r>
      <rPr>
        <vertAlign val="subscript"/>
        <sz val="10"/>
        <rFont val="Times New Roman"/>
        <family val="1"/>
        <charset val="1"/>
      </rPr>
      <t>DA,i,y-1</t>
    </r>
  </si>
  <si>
    <r>
      <rPr>
        <sz val="10"/>
        <rFont val="Times New Roman"/>
        <family val="1"/>
        <charset val="1"/>
      </rPr>
      <t xml:space="preserve">Nusidėvėjimo (amortizacijos) sąnaudos, apskaičiuotos atsižvelgus į Metodikos 71.2.1 ir 71.2.3 papunkčius, priskirtos paslaugai (produktui), metais </t>
    </r>
    <r>
      <rPr>
        <i/>
        <sz val="10"/>
        <rFont val="Times New Roman"/>
        <family val="1"/>
        <charset val="1"/>
      </rPr>
      <t>y-1</t>
    </r>
  </si>
  <si>
    <r>
      <rPr>
        <sz val="10"/>
        <rFont val="Times New Roman"/>
        <family val="1"/>
        <charset val="1"/>
      </rPr>
      <t>C</t>
    </r>
    <r>
      <rPr>
        <vertAlign val="superscript"/>
        <sz val="10"/>
        <rFont val="Times New Roman"/>
        <family val="1"/>
        <charset val="1"/>
      </rPr>
      <t>NT</t>
    </r>
    <r>
      <rPr>
        <vertAlign val="subscript"/>
        <sz val="10"/>
        <rFont val="Times New Roman"/>
        <family val="1"/>
        <charset val="1"/>
      </rPr>
      <t>DA,i,y-1</t>
    </r>
  </si>
  <si>
    <r>
      <rPr>
        <sz val="10"/>
        <rFont val="Times New Roman"/>
        <family val="1"/>
        <charset val="1"/>
      </rPr>
      <t xml:space="preserve">Nusidėvėjimo (amortizacijos) sąnaudos, apskaičiuotos atsižvelgus į Metodikos 71.2.2 papunkčius, priskirtos paslaugai (produktui), metais </t>
    </r>
    <r>
      <rPr>
        <i/>
        <sz val="10"/>
        <rFont val="Times New Roman"/>
        <family val="1"/>
        <charset val="1"/>
      </rPr>
      <t>y</t>
    </r>
    <r>
      <rPr>
        <sz val="10"/>
        <rFont val="Times New Roman"/>
        <family val="1"/>
        <charset val="1"/>
      </rPr>
      <t>-1</t>
    </r>
  </si>
  <si>
    <r>
      <rPr>
        <sz val="10"/>
        <rFont val="Times New Roman"/>
        <family val="1"/>
        <charset val="1"/>
      </rPr>
      <t>C</t>
    </r>
    <r>
      <rPr>
        <vertAlign val="superscript"/>
        <sz val="10"/>
        <rFont val="Times New Roman"/>
        <family val="1"/>
        <charset val="1"/>
      </rPr>
      <t>INV</t>
    </r>
    <r>
      <rPr>
        <vertAlign val="subscript"/>
        <sz val="10"/>
        <rFont val="Times New Roman"/>
        <family val="1"/>
        <charset val="1"/>
      </rPr>
      <t>DA,i,y-2</t>
    </r>
  </si>
  <si>
    <r>
      <rPr>
        <sz val="10"/>
        <rFont val="Times New Roman"/>
        <family val="1"/>
        <charset val="1"/>
      </rPr>
      <t xml:space="preserve">Nusidėvėjimo (amortizacijos) sąnaudos, apskaičiuotos atsižvelgus į Metodikos 71.2.1 ir 71.2.3 papunkčius, priskirtos paslaugai (produktui), metais </t>
    </r>
    <r>
      <rPr>
        <i/>
        <sz val="10"/>
        <rFont val="Times New Roman"/>
        <family val="1"/>
        <charset val="1"/>
      </rPr>
      <t>y</t>
    </r>
    <r>
      <rPr>
        <sz val="10"/>
        <rFont val="Times New Roman"/>
        <family val="1"/>
        <charset val="1"/>
      </rPr>
      <t>-2</t>
    </r>
  </si>
  <si>
    <r>
      <rPr>
        <sz val="10"/>
        <rFont val="Times New Roman"/>
        <family val="1"/>
        <charset val="1"/>
      </rPr>
      <t>C</t>
    </r>
    <r>
      <rPr>
        <vertAlign val="superscript"/>
        <sz val="10"/>
        <rFont val="Times New Roman"/>
        <family val="1"/>
        <charset val="1"/>
      </rPr>
      <t>NT</t>
    </r>
    <r>
      <rPr>
        <vertAlign val="subscript"/>
        <sz val="10"/>
        <rFont val="Times New Roman"/>
        <family val="1"/>
        <charset val="1"/>
      </rPr>
      <t>DA,i,y-2</t>
    </r>
  </si>
  <si>
    <r>
      <rPr>
        <sz val="10"/>
        <rFont val="Times New Roman"/>
        <family val="1"/>
        <charset val="1"/>
      </rPr>
      <t xml:space="preserve">Nusidėvėjimo (amortizacijos) sąnaudos, apskaičiuotos atsižvelgus į Metodikos 71.2.2 papunkčius, priskirtos paslaugai (produktui), metais </t>
    </r>
    <r>
      <rPr>
        <i/>
        <sz val="10"/>
        <rFont val="Times New Roman"/>
        <family val="1"/>
        <charset val="1"/>
      </rPr>
      <t>y</t>
    </r>
    <r>
      <rPr>
        <sz val="10"/>
        <rFont val="Times New Roman"/>
        <family val="1"/>
        <charset val="1"/>
      </rPr>
      <t>-2</t>
    </r>
  </si>
  <si>
    <r>
      <rPr>
        <sz val="10"/>
        <rFont val="Times New Roman"/>
        <family val="1"/>
        <charset val="1"/>
      </rPr>
      <t>C</t>
    </r>
    <r>
      <rPr>
        <vertAlign val="superscript"/>
        <sz val="10"/>
        <rFont val="Times New Roman"/>
        <family val="1"/>
        <charset val="1"/>
      </rPr>
      <t>INV</t>
    </r>
    <r>
      <rPr>
        <vertAlign val="subscript"/>
        <sz val="10"/>
        <rFont val="Times New Roman"/>
        <family val="1"/>
        <charset val="1"/>
      </rPr>
      <t>DA,i,y-3</t>
    </r>
  </si>
  <si>
    <r>
      <rPr>
        <sz val="10"/>
        <rFont val="Times New Roman"/>
        <family val="1"/>
        <charset val="1"/>
      </rPr>
      <t xml:space="preserve">Nusidėvėjimo (amortizacijos) sąnaudos, apskaičiuotos atsižvelgus į Metodikos 71.2.1 ir 71.2.3 papunkčius, priskirtos paslaugai (produktui), metais </t>
    </r>
    <r>
      <rPr>
        <i/>
        <sz val="10"/>
        <rFont val="Times New Roman"/>
        <family val="1"/>
        <charset val="1"/>
      </rPr>
      <t>y</t>
    </r>
    <r>
      <rPr>
        <sz val="10"/>
        <rFont val="Times New Roman"/>
        <family val="1"/>
        <charset val="1"/>
      </rPr>
      <t>-3</t>
    </r>
  </si>
  <si>
    <r>
      <rPr>
        <sz val="10"/>
        <rFont val="Times New Roman"/>
        <family val="1"/>
        <charset val="1"/>
      </rPr>
      <t>C</t>
    </r>
    <r>
      <rPr>
        <vertAlign val="superscript"/>
        <sz val="10"/>
        <rFont val="Times New Roman"/>
        <family val="1"/>
        <charset val="1"/>
      </rPr>
      <t>NT</t>
    </r>
    <r>
      <rPr>
        <vertAlign val="subscript"/>
        <sz val="10"/>
        <rFont val="Times New Roman"/>
        <family val="1"/>
        <charset val="1"/>
      </rPr>
      <t>DA,i,y-3</t>
    </r>
  </si>
  <si>
    <r>
      <rPr>
        <sz val="10"/>
        <rFont val="Times New Roman"/>
        <family val="1"/>
        <charset val="1"/>
      </rPr>
      <t xml:space="preserve">Nusidėvėjimo (amortizacijos) sąnaudos, apskaičiuotos atsižvelgus į Metodikos 71.2.2 papunkčius, priskirtos paslaugai (produktui), metais </t>
    </r>
    <r>
      <rPr>
        <i/>
        <sz val="10"/>
        <rFont val="Times New Roman"/>
        <family val="1"/>
        <charset val="1"/>
      </rPr>
      <t>y</t>
    </r>
    <r>
      <rPr>
        <sz val="10"/>
        <rFont val="Times New Roman"/>
        <family val="1"/>
        <charset val="1"/>
      </rPr>
      <t>-3</t>
    </r>
  </si>
  <si>
    <r>
      <rPr>
        <b/>
        <sz val="10"/>
        <rFont val="Times New Roman"/>
        <family val="1"/>
        <charset val="1"/>
      </rPr>
      <t>∆ROI</t>
    </r>
    <r>
      <rPr>
        <b/>
        <vertAlign val="superscript"/>
        <sz val="10"/>
        <rFont val="Times New Roman"/>
        <family val="1"/>
        <charset val="1"/>
      </rPr>
      <t>r</t>
    </r>
    <r>
      <rPr>
        <b/>
        <vertAlign val="subscript"/>
        <sz val="10"/>
        <rFont val="Times New Roman"/>
        <family val="1"/>
        <charset val="1"/>
      </rPr>
      <t xml:space="preserve">i,y
</t>
    </r>
    <r>
      <rPr>
        <b/>
        <sz val="10"/>
        <rFont val="Times New Roman"/>
        <family val="1"/>
        <charset val="1"/>
      </rPr>
      <t>∆ROI</t>
    </r>
    <r>
      <rPr>
        <b/>
        <vertAlign val="superscript"/>
        <sz val="10"/>
        <rFont val="Times New Roman"/>
        <family val="1"/>
        <charset val="1"/>
      </rPr>
      <t>r</t>
    </r>
    <r>
      <rPr>
        <b/>
        <vertAlign val="subscript"/>
        <sz val="10"/>
        <rFont val="Times New Roman"/>
        <family val="1"/>
        <charset val="1"/>
      </rPr>
      <t>HS,y</t>
    </r>
    <r>
      <rPr>
        <b/>
        <sz val="10"/>
        <rFont val="Times New Roman"/>
        <family val="1"/>
        <charset val="1"/>
      </rPr>
      <t xml:space="preserve"> </t>
    </r>
  </si>
  <si>
    <r>
      <rPr>
        <b/>
        <sz val="10"/>
        <rFont val="Times New Roman"/>
        <family val="1"/>
        <charset val="1"/>
      </rPr>
      <t xml:space="preserve">Investicijų grąžos pokytis metais </t>
    </r>
    <r>
      <rPr>
        <b/>
        <i/>
        <sz val="10"/>
        <rFont val="Times New Roman"/>
        <family val="1"/>
        <charset val="1"/>
      </rPr>
      <t>y</t>
    </r>
    <r>
      <rPr>
        <b/>
        <sz val="10"/>
        <rFont val="Times New Roman"/>
        <family val="1"/>
        <charset val="1"/>
      </rPr>
      <t xml:space="preserve"> dėl investicijų grąžos normos pokyčio</t>
    </r>
  </si>
  <si>
    <r>
      <rPr>
        <sz val="10"/>
        <rFont val="Times New Roman"/>
        <family val="1"/>
        <charset val="1"/>
      </rPr>
      <t>ROI</t>
    </r>
    <r>
      <rPr>
        <vertAlign val="superscript"/>
        <sz val="10"/>
        <rFont val="Times New Roman"/>
        <family val="1"/>
        <charset val="1"/>
      </rPr>
      <t>r</t>
    </r>
    <r>
      <rPr>
        <vertAlign val="subscript"/>
        <sz val="10"/>
        <rFont val="Times New Roman"/>
        <family val="1"/>
        <charset val="1"/>
      </rPr>
      <t xml:space="preserve">i,y
</t>
    </r>
    <r>
      <rPr>
        <sz val="10"/>
        <rFont val="Times New Roman"/>
        <family val="1"/>
        <charset val="1"/>
      </rPr>
      <t>ROI</t>
    </r>
    <r>
      <rPr>
        <vertAlign val="superscript"/>
        <sz val="10"/>
        <rFont val="Times New Roman"/>
        <family val="1"/>
        <charset val="1"/>
      </rPr>
      <t>r</t>
    </r>
    <r>
      <rPr>
        <vertAlign val="subscript"/>
        <sz val="10"/>
        <rFont val="Times New Roman"/>
        <family val="1"/>
        <charset val="1"/>
      </rPr>
      <t>HS,y</t>
    </r>
  </si>
  <si>
    <r>
      <rPr>
        <sz val="10"/>
        <rFont val="Times New Roman"/>
        <family val="1"/>
        <charset val="1"/>
      </rPr>
      <t xml:space="preserve">Investicijų grąžos apimtis metais </t>
    </r>
    <r>
      <rPr>
        <i/>
        <sz val="10"/>
        <rFont val="Times New Roman"/>
        <family val="1"/>
        <charset val="1"/>
      </rPr>
      <t>y</t>
    </r>
  </si>
  <si>
    <r>
      <rPr>
        <sz val="10"/>
        <rFont val="Times New Roman"/>
        <family val="1"/>
        <charset val="1"/>
      </rPr>
      <t>r</t>
    </r>
    <r>
      <rPr>
        <vertAlign val="subscript"/>
        <sz val="10"/>
        <rFont val="Times New Roman"/>
        <family val="1"/>
        <charset val="1"/>
      </rPr>
      <t>y</t>
    </r>
  </si>
  <si>
    <r>
      <rPr>
        <sz val="10"/>
        <rFont val="Times New Roman"/>
        <family val="1"/>
        <charset val="1"/>
      </rPr>
      <t xml:space="preserve">Investicijų grąžos norma metais </t>
    </r>
    <r>
      <rPr>
        <i/>
        <sz val="10"/>
        <rFont val="Times New Roman"/>
        <family val="1"/>
        <charset val="1"/>
      </rPr>
      <t>y</t>
    </r>
  </si>
  <si>
    <t>proc.</t>
  </si>
  <si>
    <r>
      <rPr>
        <sz val="10"/>
        <rFont val="Times New Roman"/>
        <family val="1"/>
        <charset val="1"/>
      </rPr>
      <t>r</t>
    </r>
    <r>
      <rPr>
        <vertAlign val="superscript"/>
        <sz val="10"/>
        <rFont val="Times New Roman"/>
        <family val="1"/>
        <charset val="1"/>
      </rPr>
      <t>GRE</t>
    </r>
    <r>
      <rPr>
        <vertAlign val="subscript"/>
        <sz val="10"/>
        <rFont val="Times New Roman"/>
        <family val="1"/>
        <charset val="1"/>
      </rPr>
      <t>y</t>
    </r>
  </si>
  <si>
    <r>
      <rPr>
        <sz val="10"/>
        <rFont val="Times New Roman"/>
        <family val="1"/>
        <charset val="1"/>
      </rPr>
      <t>RAB</t>
    </r>
    <r>
      <rPr>
        <vertAlign val="subscript"/>
        <sz val="10"/>
        <rFont val="Times New Roman"/>
        <family val="1"/>
        <charset val="1"/>
      </rPr>
      <t xml:space="preserve">i
</t>
    </r>
    <r>
      <rPr>
        <sz val="10"/>
        <rFont val="Times New Roman"/>
        <family val="1"/>
        <charset val="1"/>
      </rPr>
      <t>FC</t>
    </r>
    <r>
      <rPr>
        <vertAlign val="subscript"/>
        <sz val="10"/>
        <rFont val="Times New Roman"/>
        <family val="1"/>
        <charset val="1"/>
      </rPr>
      <t>HS</t>
    </r>
  </si>
  <si>
    <t>Reguliuojamo turto likutinė vertė, priskirtina reguliuojamai paslaugai (produktui) ir pastoviųjų sąnaudų, priskirtinų mažmeninio aptarnavimo verslo vienetui apimtis, įvertinta šilumos gamybos ir (ar) tiekimo pajamų bazinio lygio nustatymo metu</t>
  </si>
  <si>
    <r>
      <rPr>
        <sz val="10"/>
        <rFont val="Times New Roman"/>
        <family val="1"/>
        <charset val="1"/>
      </rPr>
      <t>RAB</t>
    </r>
    <r>
      <rPr>
        <vertAlign val="subscript"/>
        <sz val="10"/>
        <rFont val="Times New Roman"/>
        <family val="1"/>
        <charset val="1"/>
      </rPr>
      <t>i</t>
    </r>
    <r>
      <rPr>
        <vertAlign val="superscript"/>
        <sz val="10"/>
        <rFont val="Times New Roman"/>
        <family val="1"/>
        <charset val="1"/>
      </rPr>
      <t>GRE</t>
    </r>
  </si>
  <si>
    <t>Reguliuojamo turto likutinė vertė, priskirtina reguliuojamai paslaugai (produktui), pagal Metodikos 56.8 papunktį įvertinta šilumos gamybos ir (ar) tiekimo pajamų bazinio lygio nustatymo metu</t>
  </si>
  <si>
    <r>
      <rPr>
        <b/>
        <sz val="9"/>
        <rFont val="Times New Roman"/>
        <family val="1"/>
        <charset val="1"/>
      </rPr>
      <t>∆ROI</t>
    </r>
    <r>
      <rPr>
        <b/>
        <vertAlign val="superscript"/>
        <sz val="9"/>
        <rFont val="Times New Roman"/>
        <family val="1"/>
        <charset val="1"/>
      </rPr>
      <t>INV</t>
    </r>
    <r>
      <rPr>
        <b/>
        <vertAlign val="subscript"/>
        <sz val="9"/>
        <rFont val="Times New Roman"/>
        <family val="1"/>
        <charset val="1"/>
      </rPr>
      <t xml:space="preserve">i,y
</t>
    </r>
    <r>
      <rPr>
        <b/>
        <sz val="9"/>
        <rFont val="Times New Roman"/>
        <family val="1"/>
        <charset val="1"/>
      </rPr>
      <t>∆ROI</t>
    </r>
    <r>
      <rPr>
        <b/>
        <vertAlign val="superscript"/>
        <sz val="9"/>
        <rFont val="Times New Roman"/>
        <family val="1"/>
        <charset val="1"/>
      </rPr>
      <t>FC</t>
    </r>
    <r>
      <rPr>
        <b/>
        <vertAlign val="subscript"/>
        <sz val="9"/>
        <rFont val="Times New Roman"/>
        <family val="1"/>
        <charset val="1"/>
      </rPr>
      <t>HS,y</t>
    </r>
  </si>
  <si>
    <r>
      <rPr>
        <b/>
        <sz val="10"/>
        <rFont val="Times New Roman"/>
        <family val="1"/>
        <charset val="1"/>
      </rPr>
      <t xml:space="preserve">Investicijų grąžos pokytis metais </t>
    </r>
    <r>
      <rPr>
        <b/>
        <i/>
        <sz val="10"/>
        <rFont val="Times New Roman"/>
        <family val="1"/>
        <charset val="1"/>
      </rPr>
      <t>y</t>
    </r>
    <r>
      <rPr>
        <b/>
        <sz val="10"/>
        <rFont val="Times New Roman"/>
        <family val="1"/>
        <charset val="1"/>
      </rPr>
      <t xml:space="preserve"> dėl priskaitytinos investicijų grąžos, susijusios su įvykdytais investiciniais projektais ir su mažmeninio aptarnavimo verslo vienetui priskirtų būtinųjų sąnaudų pokyčiu</t>
    </r>
  </si>
  <si>
    <r>
      <rPr>
        <sz val="10"/>
        <rFont val="Times New Roman"/>
        <family val="1"/>
        <charset val="1"/>
      </rPr>
      <t>ROI</t>
    </r>
    <r>
      <rPr>
        <vertAlign val="superscript"/>
        <sz val="10"/>
        <rFont val="Times New Roman"/>
        <family val="1"/>
        <charset val="1"/>
      </rPr>
      <t>INV</t>
    </r>
    <r>
      <rPr>
        <vertAlign val="subscript"/>
        <sz val="10"/>
        <rFont val="Times New Roman"/>
        <family val="1"/>
        <charset val="1"/>
      </rPr>
      <t xml:space="preserve">i,y
</t>
    </r>
    <r>
      <rPr>
        <sz val="10"/>
        <rFont val="Times New Roman"/>
        <family val="1"/>
        <charset val="1"/>
      </rPr>
      <t>FC</t>
    </r>
    <r>
      <rPr>
        <vertAlign val="subscript"/>
        <sz val="10"/>
        <rFont val="Times New Roman"/>
        <family val="1"/>
        <charset val="1"/>
      </rPr>
      <t>HS,y</t>
    </r>
  </si>
  <si>
    <r>
      <rPr>
        <sz val="10"/>
        <rFont val="Times New Roman"/>
        <family val="1"/>
        <charset val="1"/>
      </rPr>
      <t xml:space="preserve">Investicijų grąža, apskaičiuota atsižvelgus į Metodikos 71.4.2 papunktį, priskirta paslaugai (produktui), metais </t>
    </r>
    <r>
      <rPr>
        <i/>
        <sz val="10"/>
        <rFont val="Times New Roman"/>
        <family val="1"/>
        <charset val="1"/>
      </rPr>
      <t>y</t>
    </r>
  </si>
  <si>
    <r>
      <rPr>
        <sz val="10"/>
        <rFont val="Times New Roman"/>
        <family val="1"/>
        <charset val="1"/>
      </rPr>
      <t>ROI</t>
    </r>
    <r>
      <rPr>
        <vertAlign val="superscript"/>
        <sz val="10"/>
        <rFont val="Times New Roman"/>
        <family val="1"/>
        <charset val="1"/>
      </rPr>
      <t>NT</t>
    </r>
    <r>
      <rPr>
        <vertAlign val="subscript"/>
        <sz val="10"/>
        <rFont val="Times New Roman"/>
        <family val="1"/>
        <charset val="1"/>
      </rPr>
      <t>i,y</t>
    </r>
  </si>
  <si>
    <r>
      <rPr>
        <sz val="10"/>
        <rFont val="Times New Roman"/>
        <family val="1"/>
        <charset val="1"/>
      </rPr>
      <t xml:space="preserve">Investicijų grąža, apskaičiuota atsižvelgus į Metodikos 71.4.3 papunktį, priskirta paslaugai (produktui), metais </t>
    </r>
    <r>
      <rPr>
        <i/>
        <sz val="10"/>
        <rFont val="Times New Roman"/>
        <family val="1"/>
        <charset val="1"/>
      </rPr>
      <t>y</t>
    </r>
  </si>
  <si>
    <r>
      <rPr>
        <sz val="10"/>
        <rFont val="Times New Roman"/>
        <family val="1"/>
        <charset val="1"/>
      </rPr>
      <t>ROI</t>
    </r>
    <r>
      <rPr>
        <vertAlign val="superscript"/>
        <sz val="10"/>
        <rFont val="Times New Roman"/>
        <family val="1"/>
        <charset val="1"/>
      </rPr>
      <t>INV</t>
    </r>
    <r>
      <rPr>
        <vertAlign val="subscript"/>
        <sz val="10"/>
        <rFont val="Times New Roman"/>
        <family val="1"/>
        <charset val="1"/>
      </rPr>
      <t>i,y-1</t>
    </r>
  </si>
  <si>
    <r>
      <rPr>
        <sz val="10"/>
        <rFont val="Times New Roman"/>
        <family val="1"/>
        <charset val="1"/>
      </rPr>
      <t xml:space="preserve">Investicijų grąža, apskaičiuota atsižvelgus į Metodikos 71.4.2 papunktį, priskirta paslaugai (produktui), metais </t>
    </r>
    <r>
      <rPr>
        <i/>
        <sz val="10"/>
        <rFont val="Times New Roman"/>
        <family val="1"/>
        <charset val="1"/>
      </rPr>
      <t>y-1</t>
    </r>
  </si>
  <si>
    <r>
      <rPr>
        <sz val="10"/>
        <rFont val="Times New Roman"/>
        <family val="1"/>
        <charset val="1"/>
      </rPr>
      <t>ROI</t>
    </r>
    <r>
      <rPr>
        <vertAlign val="superscript"/>
        <sz val="10"/>
        <rFont val="Times New Roman"/>
        <family val="1"/>
        <charset val="1"/>
      </rPr>
      <t>NT</t>
    </r>
    <r>
      <rPr>
        <vertAlign val="subscript"/>
        <sz val="10"/>
        <rFont val="Times New Roman"/>
        <family val="1"/>
        <charset val="1"/>
      </rPr>
      <t>i,y-1</t>
    </r>
  </si>
  <si>
    <r>
      <rPr>
        <sz val="10"/>
        <rFont val="Times New Roman"/>
        <family val="1"/>
        <charset val="1"/>
      </rPr>
      <t xml:space="preserve">Investicijų grąža, apskaičiuota atsižvelgus į Metodikos 71.4.3 papunktį, priskirta paslaugai (produktui), metais </t>
    </r>
    <r>
      <rPr>
        <i/>
        <sz val="10"/>
        <rFont val="Times New Roman"/>
        <family val="1"/>
        <charset val="1"/>
      </rPr>
      <t>y-1</t>
    </r>
  </si>
  <si>
    <r>
      <rPr>
        <sz val="10"/>
        <rFont val="Times New Roman"/>
        <family val="1"/>
        <charset val="1"/>
      </rPr>
      <t>ROI</t>
    </r>
    <r>
      <rPr>
        <vertAlign val="superscript"/>
        <sz val="10"/>
        <rFont val="Times New Roman"/>
        <family val="1"/>
        <charset val="1"/>
      </rPr>
      <t>INV</t>
    </r>
    <r>
      <rPr>
        <vertAlign val="subscript"/>
        <sz val="10"/>
        <rFont val="Times New Roman"/>
        <family val="1"/>
        <charset val="1"/>
      </rPr>
      <t>i,y-2</t>
    </r>
  </si>
  <si>
    <r>
      <rPr>
        <sz val="10"/>
        <rFont val="Times New Roman"/>
        <family val="1"/>
        <charset val="1"/>
      </rPr>
      <t xml:space="preserve">Investicijų grąža, apskaičiuota atsižvelgus į Metodikos 71.4.2 papunktį, priskirta paslaugai (produktui), metais </t>
    </r>
    <r>
      <rPr>
        <i/>
        <sz val="10"/>
        <rFont val="Times New Roman"/>
        <family val="1"/>
        <charset val="1"/>
      </rPr>
      <t>y-2</t>
    </r>
  </si>
  <si>
    <r>
      <rPr>
        <sz val="10"/>
        <rFont val="Times New Roman"/>
        <family val="1"/>
        <charset val="1"/>
      </rPr>
      <t>ROI</t>
    </r>
    <r>
      <rPr>
        <vertAlign val="superscript"/>
        <sz val="10"/>
        <rFont val="Times New Roman"/>
        <family val="1"/>
        <charset val="1"/>
      </rPr>
      <t>NT</t>
    </r>
    <r>
      <rPr>
        <vertAlign val="subscript"/>
        <sz val="10"/>
        <rFont val="Times New Roman"/>
        <family val="1"/>
        <charset val="1"/>
      </rPr>
      <t>i,y-2</t>
    </r>
  </si>
  <si>
    <r>
      <rPr>
        <sz val="10"/>
        <rFont val="Times New Roman"/>
        <family val="1"/>
        <charset val="1"/>
      </rPr>
      <t xml:space="preserve">Investicijų grąža, apskaičiuota atsižvelgus į Metodikos 71.4.3 papunktį, priskirta paslaugai (produktui), metais </t>
    </r>
    <r>
      <rPr>
        <i/>
        <sz val="10"/>
        <rFont val="Times New Roman"/>
        <family val="1"/>
        <charset val="1"/>
      </rPr>
      <t>y-2</t>
    </r>
  </si>
  <si>
    <r>
      <rPr>
        <sz val="10"/>
        <rFont val="Times New Roman"/>
        <family val="1"/>
        <charset val="1"/>
      </rPr>
      <t>ROI</t>
    </r>
    <r>
      <rPr>
        <vertAlign val="superscript"/>
        <sz val="10"/>
        <rFont val="Times New Roman"/>
        <family val="1"/>
        <charset val="1"/>
      </rPr>
      <t>INV</t>
    </r>
    <r>
      <rPr>
        <vertAlign val="subscript"/>
        <sz val="10"/>
        <rFont val="Times New Roman"/>
        <family val="1"/>
        <charset val="1"/>
      </rPr>
      <t>i,y-3</t>
    </r>
  </si>
  <si>
    <r>
      <rPr>
        <sz val="10"/>
        <rFont val="Times New Roman"/>
        <family val="1"/>
        <charset val="1"/>
      </rPr>
      <t xml:space="preserve">Investicijų grąža, apskaičiuota atsižvelgus į Metodikos 71.4.2 papunktį, priskirta paslaugai (produktui), metais </t>
    </r>
    <r>
      <rPr>
        <i/>
        <sz val="10"/>
        <rFont val="Times New Roman"/>
        <family val="1"/>
        <charset val="1"/>
      </rPr>
      <t>y-3</t>
    </r>
  </si>
  <si>
    <r>
      <rPr>
        <sz val="10"/>
        <rFont val="Times New Roman"/>
        <family val="1"/>
        <charset val="1"/>
      </rPr>
      <t>ROI</t>
    </r>
    <r>
      <rPr>
        <vertAlign val="superscript"/>
        <sz val="10"/>
        <rFont val="Times New Roman"/>
        <family val="1"/>
        <charset val="1"/>
      </rPr>
      <t>NT</t>
    </r>
    <r>
      <rPr>
        <vertAlign val="subscript"/>
        <sz val="10"/>
        <rFont val="Times New Roman"/>
        <family val="1"/>
        <charset val="1"/>
      </rPr>
      <t>i,y-3</t>
    </r>
  </si>
  <si>
    <r>
      <rPr>
        <sz val="10"/>
        <rFont val="Times New Roman"/>
        <family val="1"/>
        <charset val="1"/>
      </rPr>
      <t xml:space="preserve">Investicijų grąža, apskaičiuota atsižvelgus į Metodikos 71.4.3 papunktį, priskirta paslaugai (produktui), metais </t>
    </r>
    <r>
      <rPr>
        <i/>
        <sz val="10"/>
        <rFont val="Times New Roman"/>
        <family val="1"/>
        <charset val="1"/>
      </rPr>
      <t>y-3</t>
    </r>
  </si>
  <si>
    <r>
      <rPr>
        <b/>
        <sz val="10"/>
        <rFont val="Times New Roman"/>
        <family val="1"/>
        <charset val="1"/>
      </rPr>
      <t xml:space="preserve">Papildoma investicijų grąža, priskiriama atitinkamai paslaugai (produktui), pagal Metodikos 71.5 papunktį, metais </t>
    </r>
    <r>
      <rPr>
        <b/>
        <i/>
        <sz val="10"/>
        <rFont val="Times New Roman"/>
        <family val="1"/>
        <charset val="1"/>
      </rPr>
      <t>y</t>
    </r>
  </si>
  <si>
    <r>
      <rPr>
        <b/>
        <sz val="10"/>
        <rFont val="Times New Roman"/>
        <family val="1"/>
        <charset val="1"/>
      </rPr>
      <t xml:space="preserve">Papildoma investicijų grąža, priskiriama atitinkamai paslaugai (produktui), pagal Metodikos 71.6 papunktį, metais </t>
    </r>
    <r>
      <rPr>
        <b/>
        <i/>
        <sz val="10"/>
        <rFont val="Times New Roman"/>
        <family val="1"/>
        <charset val="1"/>
      </rPr>
      <t>y</t>
    </r>
  </si>
  <si>
    <r>
      <rPr>
        <sz val="10"/>
        <rFont val="Times New Roman"/>
        <family val="1"/>
        <charset val="1"/>
      </rPr>
      <t>RAB</t>
    </r>
    <r>
      <rPr>
        <vertAlign val="subscript"/>
        <sz val="10"/>
        <rFont val="Times New Roman"/>
        <family val="1"/>
        <charset val="1"/>
      </rPr>
      <t>i</t>
    </r>
    <r>
      <rPr>
        <vertAlign val="superscript"/>
        <sz val="10"/>
        <rFont val="Times New Roman"/>
        <family val="1"/>
        <charset val="1"/>
      </rPr>
      <t>INO</t>
    </r>
  </si>
  <si>
    <t>Likutinė ilgalaikio turto vienetų vertės dalis, sukurta įgyvendinus energetikos inovacijų investicinius projektus iš Ūkio subjekto nuosavų ir (ar) skolintų lėšų pagal Metodikos 71.6 papunktį</t>
  </si>
  <si>
    <r>
      <rPr>
        <b/>
        <sz val="10"/>
        <rFont val="Times New Roman"/>
        <family val="1"/>
        <charset val="1"/>
      </rPr>
      <t>∆FC</t>
    </r>
    <r>
      <rPr>
        <b/>
        <vertAlign val="superscript"/>
        <sz val="10"/>
        <rFont val="Times New Roman"/>
        <family val="1"/>
        <charset val="1"/>
      </rPr>
      <t>DU</t>
    </r>
    <r>
      <rPr>
        <b/>
        <vertAlign val="subscript"/>
        <sz val="10"/>
        <rFont val="Times New Roman"/>
        <family val="1"/>
        <charset val="1"/>
      </rPr>
      <t>i,y</t>
    </r>
  </si>
  <si>
    <r>
      <rPr>
        <b/>
        <sz val="10"/>
        <rFont val="Times New Roman"/>
        <family val="1"/>
        <charset val="1"/>
      </rPr>
      <t xml:space="preserve">Darbo užmokesčio sąnaudų pokytis metais </t>
    </r>
    <r>
      <rPr>
        <b/>
        <i/>
        <sz val="10"/>
        <rFont val="Times New Roman"/>
        <family val="1"/>
        <charset val="1"/>
      </rPr>
      <t>y</t>
    </r>
    <r>
      <rPr>
        <b/>
        <sz val="10"/>
        <rFont val="Times New Roman"/>
        <family val="1"/>
        <charset val="1"/>
      </rPr>
      <t>, įvertinus ne didesnį nei Finansų ministerijos prognozuojamą realaus vidutinio darbo užmokesčio pokytį</t>
    </r>
  </si>
  <si>
    <r>
      <rPr>
        <sz val="10"/>
        <rFont val="Times New Roman"/>
        <family val="1"/>
        <charset val="1"/>
      </rPr>
      <t>∆FC</t>
    </r>
    <r>
      <rPr>
        <vertAlign val="superscript"/>
        <sz val="10"/>
        <rFont val="Times New Roman"/>
        <family val="1"/>
        <charset val="1"/>
      </rPr>
      <t>DU</t>
    </r>
    <r>
      <rPr>
        <vertAlign val="subscript"/>
        <sz val="10"/>
        <rFont val="Times New Roman"/>
        <family val="1"/>
        <charset val="1"/>
      </rPr>
      <t>i,y-1</t>
    </r>
  </si>
  <si>
    <r>
      <rPr>
        <sz val="10"/>
        <rFont val="Times New Roman"/>
        <family val="1"/>
        <charset val="1"/>
      </rPr>
      <t xml:space="preserve">Darbo užmokesčio sąnaudų pokytis metais </t>
    </r>
    <r>
      <rPr>
        <i/>
        <sz val="10"/>
        <rFont val="Times New Roman"/>
        <family val="1"/>
        <charset val="1"/>
      </rPr>
      <t>y-1</t>
    </r>
    <r>
      <rPr>
        <sz val="10"/>
        <rFont val="Times New Roman"/>
        <family val="1"/>
        <charset val="1"/>
      </rPr>
      <t>, įvertintas koreguoto šilumos gamybos ir (ar) tiekimo pajamų bazinio lygio nustatymo metu</t>
    </r>
  </si>
  <si>
    <r>
      <rPr>
        <sz val="10"/>
        <rFont val="Times New Roman"/>
        <family val="1"/>
        <charset val="1"/>
      </rPr>
      <t>∆FC</t>
    </r>
    <r>
      <rPr>
        <vertAlign val="superscript"/>
        <sz val="10"/>
        <rFont val="Times New Roman"/>
        <family val="1"/>
        <charset val="1"/>
      </rPr>
      <t>DU</t>
    </r>
    <r>
      <rPr>
        <vertAlign val="subscript"/>
        <sz val="10"/>
        <rFont val="Times New Roman"/>
        <family val="1"/>
        <charset val="1"/>
      </rPr>
      <t>i,y-2</t>
    </r>
  </si>
  <si>
    <r>
      <rPr>
        <sz val="10"/>
        <rFont val="Times New Roman"/>
        <family val="1"/>
        <charset val="1"/>
      </rPr>
      <t xml:space="preserve">Darbo užmokesčio sąnaudų pokytis metais </t>
    </r>
    <r>
      <rPr>
        <i/>
        <sz val="10"/>
        <rFont val="Times New Roman"/>
        <family val="1"/>
        <charset val="1"/>
      </rPr>
      <t>y-2</t>
    </r>
    <r>
      <rPr>
        <sz val="10"/>
        <rFont val="Times New Roman"/>
        <family val="1"/>
        <charset val="1"/>
      </rPr>
      <t>, įvertintas koreguoto šilumos gamybos ir (ar) tiekimo pajamų bazinio lygio nustatymo metu</t>
    </r>
  </si>
  <si>
    <r>
      <rPr>
        <sz val="10"/>
        <rFont val="Times New Roman"/>
        <family val="1"/>
        <charset val="1"/>
      </rPr>
      <t>∆FC</t>
    </r>
    <r>
      <rPr>
        <vertAlign val="superscript"/>
        <sz val="10"/>
        <rFont val="Times New Roman"/>
        <family val="1"/>
        <charset val="1"/>
      </rPr>
      <t>DU</t>
    </r>
    <r>
      <rPr>
        <vertAlign val="subscript"/>
        <sz val="10"/>
        <rFont val="Times New Roman"/>
        <family val="1"/>
        <charset val="1"/>
      </rPr>
      <t>i,y-3</t>
    </r>
  </si>
  <si>
    <r>
      <rPr>
        <sz val="10"/>
        <rFont val="Times New Roman"/>
        <family val="1"/>
        <charset val="1"/>
      </rPr>
      <t xml:space="preserve">Darbo užmokesčio sąnaudų pokytis metais </t>
    </r>
    <r>
      <rPr>
        <i/>
        <sz val="10"/>
        <rFont val="Times New Roman"/>
        <family val="1"/>
        <charset val="1"/>
      </rPr>
      <t>y-3</t>
    </r>
    <r>
      <rPr>
        <sz val="10"/>
        <rFont val="Times New Roman"/>
        <family val="1"/>
        <charset val="1"/>
      </rPr>
      <t>, įvertintas koreguoto šilumos gamybos ir (ar) tiekimo pajamų bazinio lygio nustatymo metu</t>
    </r>
  </si>
  <si>
    <r>
      <rPr>
        <sz val="10"/>
        <rFont val="Times New Roman"/>
        <family val="1"/>
        <charset val="1"/>
      </rPr>
      <t>k</t>
    </r>
    <r>
      <rPr>
        <vertAlign val="subscript"/>
        <sz val="10"/>
        <rFont val="Times New Roman"/>
        <family val="1"/>
        <charset val="1"/>
      </rPr>
      <t xml:space="preserve">DU(y+1) </t>
    </r>
  </si>
  <si>
    <t>Ne didesnis nei Finansų ministerijos prognozuojamas realaus vidutinio darbo užmokesčio pokytis ateinantiems pajamų lygio nustatymo metams</t>
  </si>
  <si>
    <r>
      <rPr>
        <b/>
        <sz val="10"/>
        <rFont val="Times New Roman"/>
        <family val="1"/>
        <charset val="1"/>
      </rPr>
      <t>∆FC</t>
    </r>
    <r>
      <rPr>
        <b/>
        <vertAlign val="superscript"/>
        <sz val="10"/>
        <rFont val="Times New Roman"/>
        <family val="1"/>
        <charset val="1"/>
      </rPr>
      <t>SI</t>
    </r>
    <r>
      <rPr>
        <b/>
        <vertAlign val="subscript"/>
        <sz val="10"/>
        <rFont val="Times New Roman"/>
        <family val="1"/>
        <charset val="1"/>
      </rPr>
      <t>i,y</t>
    </r>
  </si>
  <si>
    <r>
      <rPr>
        <b/>
        <sz val="10"/>
        <rFont val="Times New Roman"/>
        <family val="1"/>
        <charset val="1"/>
      </rPr>
      <t xml:space="preserve">Privalomųjų su darbo santykiais susijusių mokestinių įmokų dydžio pokytis metais </t>
    </r>
    <r>
      <rPr>
        <b/>
        <i/>
        <sz val="10"/>
        <rFont val="Times New Roman"/>
        <family val="1"/>
        <charset val="1"/>
      </rPr>
      <t>y</t>
    </r>
  </si>
  <si>
    <t>si</t>
  </si>
  <si>
    <t>Privalomųjų su darbo santykiais susijusių mokestinių įmokų  tarifas</t>
  </si>
  <si>
    <r>
      <rPr>
        <b/>
        <sz val="10"/>
        <rFont val="Times New Roman"/>
        <family val="1"/>
        <charset val="1"/>
      </rPr>
      <t>∆FC</t>
    </r>
    <r>
      <rPr>
        <b/>
        <vertAlign val="subscript"/>
        <sz val="10"/>
        <rFont val="Times New Roman"/>
        <family val="1"/>
        <charset val="1"/>
      </rPr>
      <t>Xi,y</t>
    </r>
  </si>
  <si>
    <r>
      <rPr>
        <b/>
        <sz val="10"/>
        <rFont val="Times New Roman"/>
        <family val="1"/>
        <charset val="1"/>
      </rPr>
      <t xml:space="preserve">Sąnaudų pokytis metais y dėl kitų sąnaudų pokyčių, nepriklausančių nuo Ūkio subjekto valios </t>
    </r>
    <r>
      <rPr>
        <i/>
        <sz val="10"/>
        <rFont val="Times New Roman"/>
        <family val="1"/>
        <charset val="1"/>
      </rPr>
      <t>(nurodyti)</t>
    </r>
  </si>
  <si>
    <r>
      <rPr>
        <b/>
        <sz val="10"/>
        <rFont val="Times New Roman"/>
        <family val="1"/>
        <charset val="1"/>
      </rPr>
      <t>∆FC</t>
    </r>
    <r>
      <rPr>
        <b/>
        <vertAlign val="subscript"/>
        <sz val="10"/>
        <rFont val="Times New Roman"/>
        <family val="1"/>
        <charset val="1"/>
      </rPr>
      <t>Zi,y</t>
    </r>
  </si>
  <si>
    <r>
      <rPr>
        <b/>
        <sz val="10"/>
        <rFont val="Times New Roman"/>
        <family val="1"/>
        <charset val="1"/>
      </rPr>
      <t xml:space="preserve">Sąnaudų pokytis metais y dėl esminių pokyčių po šilumos gamybos ir (ar) tiekimo pajamų bazinio lygio nustatymo </t>
    </r>
    <r>
      <rPr>
        <i/>
        <sz val="10"/>
        <rFont val="Times New Roman"/>
        <family val="1"/>
        <charset val="1"/>
      </rPr>
      <t>(nurodyti)</t>
    </r>
  </si>
  <si>
    <t>PERSKAIČIUOTOS PASTOVIOSIOS SĄNAUDOS IR INVESTICIJŲ GRĄŽA</t>
  </si>
  <si>
    <r>
      <rPr>
        <b/>
        <sz val="10"/>
        <rFont val="Times New Roman"/>
        <family val="1"/>
        <charset val="1"/>
      </rPr>
      <t>FC</t>
    </r>
    <r>
      <rPr>
        <b/>
        <vertAlign val="subscript"/>
        <sz val="10"/>
        <rFont val="Times New Roman"/>
        <family val="1"/>
        <charset val="1"/>
      </rPr>
      <t>i,y</t>
    </r>
    <r>
      <rPr>
        <b/>
        <sz val="10"/>
        <rFont val="Times New Roman"/>
        <family val="1"/>
        <charset val="1"/>
      </rPr>
      <t xml:space="preserve"> </t>
    </r>
  </si>
  <si>
    <t>Perskaičiuotos pastoviosios sąnaudos</t>
  </si>
  <si>
    <r>
      <rPr>
        <b/>
        <sz val="10"/>
        <rFont val="Times New Roman"/>
        <family val="1"/>
        <charset val="1"/>
      </rPr>
      <t>ROI</t>
    </r>
    <r>
      <rPr>
        <b/>
        <vertAlign val="subscript"/>
        <sz val="10"/>
        <rFont val="Times New Roman"/>
        <family val="1"/>
        <charset val="1"/>
      </rPr>
      <t>i,y</t>
    </r>
    <r>
      <rPr>
        <b/>
        <sz val="10"/>
        <rFont val="Times New Roman"/>
        <family val="1"/>
        <charset val="1"/>
      </rPr>
      <t xml:space="preserve"> </t>
    </r>
  </si>
  <si>
    <t>Perskaičiuota investicijų grąža</t>
  </si>
  <si>
    <r>
      <rPr>
        <b/>
        <sz val="10"/>
        <rFont val="Times New Roman"/>
        <family val="1"/>
        <charset val="1"/>
      </rPr>
      <t>FC&amp;ROI</t>
    </r>
    <r>
      <rPr>
        <b/>
        <vertAlign val="subscript"/>
        <sz val="10"/>
        <rFont val="Times New Roman"/>
        <family val="1"/>
        <charset val="1"/>
      </rPr>
      <t>i,y</t>
    </r>
    <r>
      <rPr>
        <b/>
        <sz val="10"/>
        <rFont val="Times New Roman"/>
        <family val="1"/>
        <charset val="1"/>
      </rPr>
      <t xml:space="preserve"> </t>
    </r>
  </si>
  <si>
    <t>Perskaičiuotos pastoviosios sąnaudos ir investicijų grąža</t>
  </si>
  <si>
    <t>ĮVESTIES RODIKLIAI ŠILUMOS GAMYBOS IR (AR) TIEKIMO PAJAMŲ BAZINIO LYGIO KINTAMAJAI DALIAI KOREGUOTI</t>
  </si>
  <si>
    <r>
      <rPr>
        <b/>
        <sz val="10"/>
        <rFont val="Times New Roman"/>
        <family val="1"/>
        <charset val="1"/>
      </rPr>
      <t>∆C</t>
    </r>
    <r>
      <rPr>
        <b/>
        <vertAlign val="subscript"/>
        <sz val="10"/>
        <rFont val="Times New Roman"/>
        <family val="1"/>
        <charset val="1"/>
      </rPr>
      <t>E,i,y</t>
    </r>
  </si>
  <si>
    <r>
      <rPr>
        <b/>
        <sz val="10"/>
        <rFont val="Times New Roman"/>
        <family val="1"/>
        <charset val="1"/>
      </rPr>
      <t xml:space="preserve">Projekcinis sąnaudų pokytis dėl elektros energijos technologinėms reikmėms kiekių pokyčio metais </t>
    </r>
    <r>
      <rPr>
        <b/>
        <i/>
        <sz val="10"/>
        <rFont val="Times New Roman"/>
        <family val="1"/>
        <charset val="1"/>
      </rPr>
      <t>y</t>
    </r>
  </si>
  <si>
    <r>
      <rPr>
        <sz val="10"/>
        <rFont val="Times New Roman"/>
        <family val="1"/>
        <charset val="1"/>
      </rPr>
      <t>q</t>
    </r>
    <r>
      <rPr>
        <vertAlign val="subscript"/>
        <sz val="10"/>
        <rFont val="Times New Roman"/>
        <family val="1"/>
        <charset val="1"/>
      </rPr>
      <t>E,i,y-1 (N)</t>
    </r>
  </si>
  <si>
    <t>Lyginamosios elektros energijos technologinėms reikmėms sąnaudos, nustatytos galiojančio pajamų lygio skaičiavimo metu</t>
  </si>
  <si>
    <t>kWh/MWh</t>
  </si>
  <si>
    <r>
      <rPr>
        <sz val="10"/>
        <rFont val="Times New Roman"/>
        <family val="1"/>
        <charset val="1"/>
      </rPr>
      <t>q</t>
    </r>
    <r>
      <rPr>
        <vertAlign val="subscript"/>
        <sz val="10"/>
        <rFont val="Times New Roman"/>
        <family val="1"/>
        <charset val="1"/>
      </rPr>
      <t>E,i,y (N)</t>
    </r>
  </si>
  <si>
    <t>Lyginamosios elektros energijos technologinėms reikmėms sąnaudos, nustatytos koregavimo metu</t>
  </si>
  <si>
    <r>
      <rPr>
        <sz val="10"/>
        <rFont val="Times New Roman"/>
        <family val="1"/>
        <charset val="1"/>
      </rPr>
      <t>q</t>
    </r>
    <r>
      <rPr>
        <vertAlign val="subscript"/>
        <sz val="10"/>
        <rFont val="Times New Roman"/>
        <family val="1"/>
        <charset val="1"/>
      </rPr>
      <t>E,i,y-1</t>
    </r>
  </si>
  <si>
    <t>Elektros energijos technologinėms reikmėms kiekis, nustatytas galiojančio pajamų lygio skaičiavimo metu</t>
  </si>
  <si>
    <t>kWh</t>
  </si>
  <si>
    <r>
      <rPr>
        <sz val="10"/>
        <color theme="1"/>
        <rFont val="Times New Roman"/>
        <family val="1"/>
        <charset val="1"/>
      </rPr>
      <t>q</t>
    </r>
    <r>
      <rPr>
        <vertAlign val="subscript"/>
        <sz val="10"/>
        <color theme="1"/>
        <rFont val="Times New Roman"/>
        <family val="1"/>
        <charset val="1"/>
      </rPr>
      <t>E,i,y</t>
    </r>
  </si>
  <si>
    <t>Elektros energijos technologinėms reikmėms kiekis, nustatytas koregavimo metu</t>
  </si>
  <si>
    <r>
      <rPr>
        <sz val="10"/>
        <color theme="1"/>
        <rFont val="Times New Roman"/>
        <family val="1"/>
        <charset val="1"/>
      </rPr>
      <t>p</t>
    </r>
    <r>
      <rPr>
        <vertAlign val="subscript"/>
        <sz val="10"/>
        <color theme="1"/>
        <rFont val="Times New Roman"/>
        <family val="1"/>
        <charset val="1"/>
      </rPr>
      <t>E,i,y</t>
    </r>
  </si>
  <si>
    <r>
      <rPr>
        <sz val="10"/>
        <color theme="1"/>
        <rFont val="Times New Roman"/>
        <family val="1"/>
        <charset val="1"/>
      </rPr>
      <t xml:space="preserve">Elektros energijos kaina metais </t>
    </r>
    <r>
      <rPr>
        <i/>
        <sz val="10"/>
        <color theme="1"/>
        <rFont val="Times New Roman"/>
        <family val="1"/>
        <charset val="1"/>
      </rPr>
      <t>y</t>
    </r>
  </si>
  <si>
    <t>ct/kWh</t>
  </si>
  <si>
    <r>
      <rPr>
        <b/>
        <sz val="10"/>
        <rFont val="Times New Roman"/>
        <family val="1"/>
        <charset val="1"/>
      </rPr>
      <t>∆C</t>
    </r>
    <r>
      <rPr>
        <b/>
        <vertAlign val="subscript"/>
        <sz val="10"/>
        <rFont val="Times New Roman"/>
        <family val="1"/>
        <charset val="1"/>
      </rPr>
      <t>W,i,y</t>
    </r>
  </si>
  <si>
    <r>
      <rPr>
        <b/>
        <sz val="10"/>
        <rFont val="Times New Roman"/>
        <family val="1"/>
        <charset val="1"/>
      </rPr>
      <t xml:space="preserve">Projekcinis sąnaudų pokytis dėl vandens technologinėms reikmėms kiekių pokyčio metais </t>
    </r>
    <r>
      <rPr>
        <b/>
        <i/>
        <sz val="10"/>
        <rFont val="Times New Roman"/>
        <family val="1"/>
        <charset val="1"/>
      </rPr>
      <t>y</t>
    </r>
  </si>
  <si>
    <r>
      <rPr>
        <sz val="10"/>
        <rFont val="Times New Roman"/>
        <family val="1"/>
        <charset val="1"/>
      </rPr>
      <t>q</t>
    </r>
    <r>
      <rPr>
        <vertAlign val="subscript"/>
        <sz val="10"/>
        <rFont val="Times New Roman"/>
        <family val="1"/>
        <charset val="1"/>
      </rPr>
      <t>W,i,y-1 (N)</t>
    </r>
  </si>
  <si>
    <t>Lyginamosios vandens sąnaudos šilumos gamybos technologinėms reikmėms, nustatytos galiojančio pajamų lygio skaičiavimo metu</t>
  </si>
  <si>
    <r>
      <rPr>
        <sz val="10"/>
        <rFont val="Times New Roman"/>
        <family val="1"/>
        <charset val="1"/>
      </rPr>
      <t>m</t>
    </r>
    <r>
      <rPr>
        <vertAlign val="superscript"/>
        <sz val="10"/>
        <rFont val="Times New Roman"/>
        <family val="1"/>
        <charset val="1"/>
      </rPr>
      <t>3</t>
    </r>
    <r>
      <rPr>
        <sz val="10"/>
        <rFont val="Times New Roman"/>
        <family val="1"/>
        <charset val="1"/>
      </rPr>
      <t>/MWh,
m</t>
    </r>
    <r>
      <rPr>
        <vertAlign val="superscript"/>
        <sz val="10"/>
        <rFont val="Times New Roman"/>
        <family val="1"/>
        <charset val="1"/>
      </rPr>
      <t>3</t>
    </r>
    <r>
      <rPr>
        <sz val="10"/>
        <rFont val="Times New Roman"/>
        <family val="1"/>
        <charset val="1"/>
      </rPr>
      <t>/km</t>
    </r>
    <r>
      <rPr>
        <vertAlign val="subscript"/>
        <sz val="10"/>
        <rFont val="Times New Roman"/>
        <family val="1"/>
        <charset val="1"/>
      </rPr>
      <t>s</t>
    </r>
  </si>
  <si>
    <r>
      <rPr>
        <sz val="10"/>
        <rFont val="Times New Roman"/>
        <family val="1"/>
        <charset val="1"/>
      </rPr>
      <t>q</t>
    </r>
    <r>
      <rPr>
        <vertAlign val="subscript"/>
        <sz val="10"/>
        <rFont val="Times New Roman"/>
        <family val="1"/>
        <charset val="1"/>
      </rPr>
      <t>W,i,y (N)</t>
    </r>
  </si>
  <si>
    <t>Lyginamosios vandens sąnaudos šilumos gamybos technologinėms reikmėms, nustatytos koregavimo metu</t>
  </si>
  <si>
    <r>
      <rPr>
        <sz val="10"/>
        <rFont val="Times New Roman"/>
        <family val="1"/>
        <charset val="1"/>
      </rPr>
      <t>q</t>
    </r>
    <r>
      <rPr>
        <vertAlign val="subscript"/>
        <sz val="10"/>
        <rFont val="Times New Roman"/>
        <family val="1"/>
        <charset val="1"/>
      </rPr>
      <t>W,i,y-1</t>
    </r>
  </si>
  <si>
    <t>Vandens technologinėms reikmėms kiekis, nustatytas galiojančio pajamų lygio skaičiavimo metu</t>
  </si>
  <si>
    <r>
      <rPr>
        <sz val="10"/>
        <rFont val="Times New Roman"/>
        <family val="1"/>
        <charset val="1"/>
      </rPr>
      <t>m</t>
    </r>
    <r>
      <rPr>
        <vertAlign val="superscript"/>
        <sz val="10"/>
        <rFont val="Times New Roman"/>
        <family val="1"/>
        <charset val="1"/>
      </rPr>
      <t>3</t>
    </r>
  </si>
  <si>
    <r>
      <rPr>
        <i/>
        <sz val="10"/>
        <rFont val="Times New Roman"/>
        <family val="1"/>
        <charset val="1"/>
      </rPr>
      <t>q</t>
    </r>
    <r>
      <rPr>
        <i/>
        <vertAlign val="subscript"/>
        <sz val="10"/>
        <rFont val="Times New Roman"/>
        <family val="1"/>
        <charset val="1"/>
      </rPr>
      <t>nuotekų,i,y-1</t>
    </r>
  </si>
  <si>
    <t>Nuotekų kiekis, nustatytas galiojančio pajamų lygio skaičiavimo metu</t>
  </si>
  <si>
    <r>
      <rPr>
        <i/>
        <sz val="10"/>
        <rFont val="Times New Roman"/>
        <family val="1"/>
        <charset val="1"/>
      </rPr>
      <t>m</t>
    </r>
    <r>
      <rPr>
        <i/>
        <vertAlign val="superscript"/>
        <sz val="10"/>
        <rFont val="Times New Roman"/>
        <family val="1"/>
        <charset val="1"/>
      </rPr>
      <t>3</t>
    </r>
  </si>
  <si>
    <r>
      <rPr>
        <sz val="10"/>
        <rFont val="Times New Roman"/>
        <family val="1"/>
        <charset val="1"/>
      </rPr>
      <t>q</t>
    </r>
    <r>
      <rPr>
        <vertAlign val="subscript"/>
        <sz val="10"/>
        <rFont val="Times New Roman"/>
        <family val="1"/>
        <charset val="1"/>
      </rPr>
      <t>W,i,y</t>
    </r>
  </si>
  <si>
    <t>Vandens technologinėms reikmėms kiekis, nustatytas koregavimo metu</t>
  </si>
  <si>
    <r>
      <rPr>
        <i/>
        <sz val="10"/>
        <rFont val="Times New Roman"/>
        <family val="1"/>
        <charset val="1"/>
      </rPr>
      <t>q</t>
    </r>
    <r>
      <rPr>
        <i/>
        <vertAlign val="subscript"/>
        <sz val="10"/>
        <rFont val="Times New Roman"/>
        <family val="1"/>
        <charset val="1"/>
      </rPr>
      <t>nuotekų,i,y</t>
    </r>
  </si>
  <si>
    <t>Nuotekų kiekis, nustatytas koregavimo metu</t>
  </si>
  <si>
    <r>
      <rPr>
        <sz val="10"/>
        <rFont val="Times New Roman"/>
        <family val="1"/>
        <charset val="1"/>
      </rPr>
      <t>p</t>
    </r>
    <r>
      <rPr>
        <vertAlign val="subscript"/>
        <sz val="10"/>
        <rFont val="Times New Roman"/>
        <family val="1"/>
        <charset val="1"/>
      </rPr>
      <t>W,i,y</t>
    </r>
  </si>
  <si>
    <r>
      <rPr>
        <sz val="10"/>
        <rFont val="Times New Roman"/>
        <family val="1"/>
        <charset val="1"/>
      </rPr>
      <t xml:space="preserve">Vandens kaina metais </t>
    </r>
    <r>
      <rPr>
        <i/>
        <sz val="10"/>
        <rFont val="Times New Roman"/>
        <family val="1"/>
        <charset val="1"/>
      </rPr>
      <t>y</t>
    </r>
  </si>
  <si>
    <r>
      <rPr>
        <sz val="10"/>
        <rFont val="Times New Roman"/>
        <family val="1"/>
        <charset val="1"/>
      </rPr>
      <t>Eur/m</t>
    </r>
    <r>
      <rPr>
        <vertAlign val="superscript"/>
        <sz val="10"/>
        <rFont val="Times New Roman"/>
        <family val="1"/>
        <charset val="1"/>
      </rPr>
      <t>3</t>
    </r>
  </si>
  <si>
    <r>
      <rPr>
        <i/>
        <sz val="10"/>
        <rFont val="Times New Roman"/>
        <family val="1"/>
        <charset val="1"/>
      </rPr>
      <t>p</t>
    </r>
    <r>
      <rPr>
        <i/>
        <vertAlign val="subscript"/>
        <sz val="10"/>
        <rFont val="Times New Roman"/>
        <family val="1"/>
        <charset val="1"/>
      </rPr>
      <t>W,įsigijimo,i, y</t>
    </r>
  </si>
  <si>
    <t>Vandens technologinėms reikmėms įsigijimo kaina metais y</t>
  </si>
  <si>
    <r>
      <rPr>
        <i/>
        <sz val="10"/>
        <rFont val="Times New Roman"/>
        <family val="1"/>
        <charset val="1"/>
      </rPr>
      <t>Eur/m</t>
    </r>
    <r>
      <rPr>
        <i/>
        <vertAlign val="superscript"/>
        <sz val="10"/>
        <rFont val="Times New Roman"/>
        <family val="1"/>
        <charset val="1"/>
      </rPr>
      <t>3</t>
    </r>
  </si>
  <si>
    <r>
      <rPr>
        <i/>
        <sz val="10"/>
        <rFont val="Times New Roman"/>
        <family val="1"/>
        <charset val="1"/>
      </rPr>
      <t>p</t>
    </r>
    <r>
      <rPr>
        <i/>
        <vertAlign val="subscript"/>
        <sz val="10"/>
        <rFont val="Times New Roman"/>
        <family val="1"/>
        <charset val="1"/>
      </rPr>
      <t>nuotekų,i,y</t>
    </r>
  </si>
  <si>
    <t>Nuotekų tvarkymo kaina metais y</t>
  </si>
  <si>
    <r>
      <rPr>
        <b/>
        <sz val="10"/>
        <rFont val="Times New Roman"/>
        <family val="1"/>
        <charset val="1"/>
      </rPr>
      <t>∆C</t>
    </r>
    <r>
      <rPr>
        <b/>
        <vertAlign val="subscript"/>
        <sz val="10"/>
        <rFont val="Times New Roman"/>
        <family val="1"/>
        <charset val="1"/>
      </rPr>
      <t>ATL,i,y</t>
    </r>
  </si>
  <si>
    <r>
      <rPr>
        <b/>
        <sz val="10"/>
        <rFont val="Times New Roman"/>
        <family val="1"/>
        <charset val="1"/>
      </rPr>
      <t xml:space="preserve">Sąnaudų pokytis dėl apyvartinių taršos leidimų kainos pokyčio metais </t>
    </r>
    <r>
      <rPr>
        <b/>
        <i/>
        <sz val="10"/>
        <rFont val="Times New Roman"/>
        <family val="1"/>
        <charset val="1"/>
      </rPr>
      <t>y</t>
    </r>
  </si>
  <si>
    <r>
      <rPr>
        <sz val="10"/>
        <rFont val="Times New Roman"/>
        <family val="1"/>
        <charset val="1"/>
      </rPr>
      <t>q</t>
    </r>
    <r>
      <rPr>
        <vertAlign val="subscript"/>
        <sz val="10"/>
        <rFont val="Times New Roman"/>
        <family val="1"/>
        <charset val="1"/>
      </rPr>
      <t>ATL,y-1</t>
    </r>
  </si>
  <si>
    <t>Apyvartinių taršos leidimų technologinėms reikmėms kiekis, nustatytas galiojančio pajamų lygio skaičiavimo metu</t>
  </si>
  <si>
    <r>
      <rPr>
        <sz val="10"/>
        <rFont val="Times New Roman"/>
        <family val="1"/>
        <charset val="1"/>
      </rPr>
      <t>q</t>
    </r>
    <r>
      <rPr>
        <vertAlign val="subscript"/>
        <sz val="10"/>
        <rFont val="Times New Roman"/>
        <family val="1"/>
        <charset val="1"/>
      </rPr>
      <t>ATL,y</t>
    </r>
  </si>
  <si>
    <t>Apyvartinių taršos leidimų technologinėms reikmėms kiekis, nustatytas koregavimo metu</t>
  </si>
  <si>
    <r>
      <rPr>
        <sz val="10"/>
        <rFont val="Times New Roman"/>
        <family val="1"/>
        <charset val="1"/>
      </rPr>
      <t>p</t>
    </r>
    <r>
      <rPr>
        <vertAlign val="subscript"/>
        <sz val="10"/>
        <rFont val="Times New Roman"/>
        <family val="1"/>
        <charset val="1"/>
      </rPr>
      <t>ATL,y-1</t>
    </r>
  </si>
  <si>
    <r>
      <rPr>
        <sz val="10"/>
        <rFont val="Times New Roman"/>
        <family val="1"/>
        <charset val="1"/>
      </rPr>
      <t xml:space="preserve">Apyvartinių taršos leidimų kaina metais </t>
    </r>
    <r>
      <rPr>
        <i/>
        <sz val="10"/>
        <rFont val="Times New Roman"/>
        <family val="1"/>
        <charset val="1"/>
      </rPr>
      <t>y-1</t>
    </r>
  </si>
  <si>
    <t>Eur/vnt.</t>
  </si>
  <si>
    <r>
      <rPr>
        <sz val="10"/>
        <rFont val="Times New Roman"/>
        <family val="1"/>
        <charset val="1"/>
      </rPr>
      <t>p</t>
    </r>
    <r>
      <rPr>
        <vertAlign val="subscript"/>
        <sz val="10"/>
        <rFont val="Times New Roman"/>
        <family val="1"/>
        <charset val="1"/>
      </rPr>
      <t>ATL,y</t>
    </r>
  </si>
  <si>
    <r>
      <rPr>
        <sz val="10"/>
        <rFont val="Times New Roman"/>
        <family val="1"/>
        <charset val="1"/>
      </rPr>
      <t xml:space="preserve">Apyvartinių taršos leidimų kaina metais </t>
    </r>
    <r>
      <rPr>
        <i/>
        <sz val="10"/>
        <rFont val="Times New Roman"/>
        <family val="1"/>
        <charset val="1"/>
      </rPr>
      <t>y</t>
    </r>
  </si>
  <si>
    <r>
      <rPr>
        <b/>
        <sz val="10"/>
        <rFont val="Times New Roman"/>
        <family val="1"/>
        <charset val="1"/>
      </rPr>
      <t>∆C</t>
    </r>
    <r>
      <rPr>
        <b/>
        <vertAlign val="subscript"/>
        <sz val="10"/>
        <rFont val="Times New Roman"/>
        <family val="1"/>
        <charset val="1"/>
      </rPr>
      <t>O,i,y</t>
    </r>
  </si>
  <si>
    <r>
      <rPr>
        <b/>
        <sz val="10"/>
        <rFont val="Times New Roman"/>
        <family val="1"/>
        <charset val="1"/>
      </rPr>
      <t xml:space="preserve">Sąnaudų pokytis dėl kitų kintamųjų sąnaudų (pelenų tvarkymo (išvežimo, utilizavimo), cheminių medžiagų technologijai, energijos išteklių biržos operatoriaus taikomo šilumos aukciono prekybos įkainio, laboratorinių tyrimų ir pan.) pokyčių, nepriklausančių nuo Ūkio subjekto valios, metais </t>
    </r>
    <r>
      <rPr>
        <b/>
        <i/>
        <sz val="10"/>
        <rFont val="Times New Roman"/>
        <family val="1"/>
        <charset val="1"/>
      </rPr>
      <t>y</t>
    </r>
  </si>
  <si>
    <r>
      <rPr>
        <sz val="10"/>
        <rFont val="Times New Roman"/>
        <family val="1"/>
        <charset val="1"/>
      </rPr>
      <t>∆C</t>
    </r>
    <r>
      <rPr>
        <vertAlign val="subscript"/>
        <sz val="10"/>
        <rFont val="Times New Roman"/>
        <family val="1"/>
        <charset val="1"/>
      </rPr>
      <t>O,i,y</t>
    </r>
  </si>
  <si>
    <r>
      <rPr>
        <sz val="10"/>
        <rFont val="Times New Roman"/>
        <family val="1"/>
        <charset val="1"/>
      </rPr>
      <t xml:space="preserve">Sąnaudų pokytis dėl kitų kintamųjų sąnaudų pokyčio </t>
    </r>
    <r>
      <rPr>
        <i/>
        <sz val="10"/>
        <rFont val="Times New Roman"/>
        <family val="1"/>
        <charset val="1"/>
      </rPr>
      <t>(pelenų tvarkymo (išvežimo, utilizavimo) sąnaudos)</t>
    </r>
  </si>
  <si>
    <r>
      <rPr>
        <sz val="10"/>
        <rFont val="Times New Roman"/>
        <family val="1"/>
        <charset val="1"/>
      </rPr>
      <t xml:space="preserve">Sąnaudų pokytis dėl kitų kintamųjų sąnaudų pokyčio </t>
    </r>
    <r>
      <rPr>
        <i/>
        <sz val="10"/>
        <rFont val="Times New Roman"/>
        <family val="1"/>
        <charset val="1"/>
      </rPr>
      <t>(nurodyti)</t>
    </r>
  </si>
  <si>
    <t>ŠILUMOS KIEKIAI</t>
  </si>
  <si>
    <r>
      <rPr>
        <sz val="10"/>
        <rFont val="Times New Roman"/>
        <family val="1"/>
        <charset val="1"/>
      </rPr>
      <t>Q</t>
    </r>
    <r>
      <rPr>
        <vertAlign val="subscript"/>
        <sz val="10"/>
        <rFont val="Times New Roman"/>
        <family val="1"/>
        <charset val="1"/>
      </rPr>
      <t>HG,PR</t>
    </r>
  </si>
  <si>
    <t>Gamintinas šilumos kiekis, nustatytas šilumos gamybos ir (ar) tiekimo pajamų bazinio lygio nustatymo metu</t>
  </si>
  <si>
    <r>
      <rPr>
        <sz val="10"/>
        <rFont val="Times New Roman"/>
        <family val="1"/>
        <charset val="1"/>
      </rPr>
      <t>Q</t>
    </r>
    <r>
      <rPr>
        <vertAlign val="subscript"/>
        <sz val="10"/>
        <rFont val="Times New Roman"/>
        <family val="1"/>
        <charset val="1"/>
      </rPr>
      <t>HG,PR,NS,y</t>
    </r>
  </si>
  <si>
    <t>Gamintinas šilumos kiekis naujose sistemose</t>
  </si>
  <si>
    <t>Gamintinas šilumos kiekis, nustatytas koreguoto šilumos gamybos ir (ar) tiekimo pajamų bazinio lygio nustatymo metu</t>
  </si>
  <si>
    <r>
      <rPr>
        <sz val="10"/>
        <rFont val="Times New Roman"/>
        <family val="1"/>
        <charset val="1"/>
      </rPr>
      <t>Q</t>
    </r>
    <r>
      <rPr>
        <vertAlign val="subscript"/>
        <sz val="10"/>
        <rFont val="Times New Roman"/>
        <family val="1"/>
        <charset val="1"/>
      </rPr>
      <t>HG,PC</t>
    </r>
  </si>
  <si>
    <t>Šilumos poreikio piko pajėgumus užtikrinančiais šilumos gamybos įrenginiais gamintinas šilumos kiekis, nustatytas šilumos gamybos ir (ar) tiekimo pajamų bazinio lygio nustatymo metu</t>
  </si>
  <si>
    <r>
      <rPr>
        <sz val="10"/>
        <rFont val="Times New Roman"/>
        <family val="1"/>
        <charset val="1"/>
      </rPr>
      <t>Q</t>
    </r>
    <r>
      <rPr>
        <vertAlign val="subscript"/>
        <sz val="10"/>
        <rFont val="Times New Roman"/>
        <family val="1"/>
        <charset val="1"/>
      </rPr>
      <t>HA,PR</t>
    </r>
  </si>
  <si>
    <t>Gamintinas ir šilumos aukciono būdu parduotinas šilumos kiekis, nustatytas šilumos gamybos ir (ar) tiekimo pajamų bazinio lygio nustatymo metu</t>
  </si>
  <si>
    <r>
      <rPr>
        <sz val="10"/>
        <rFont val="Times New Roman"/>
        <family val="1"/>
        <charset val="1"/>
      </rPr>
      <t>Q</t>
    </r>
    <r>
      <rPr>
        <vertAlign val="subscript"/>
        <sz val="10"/>
        <rFont val="Times New Roman"/>
        <family val="1"/>
        <charset val="1"/>
      </rPr>
      <t>HA,PR,y</t>
    </r>
  </si>
  <si>
    <t>Gamintinas ir šilumos aukciono būdu parduotinas šilumos kiekis, nustatytas koreguoto šilumos gamybos ir (ar) tiekimo pajamų bazinio lygio nustatymo metu</t>
  </si>
  <si>
    <r>
      <rPr>
        <sz val="10"/>
        <rFont val="Times New Roman"/>
        <family val="1"/>
        <charset val="1"/>
      </rPr>
      <t>Q</t>
    </r>
    <r>
      <rPr>
        <vertAlign val="subscript"/>
        <sz val="10"/>
        <rFont val="Times New Roman"/>
        <family val="1"/>
        <charset val="1"/>
      </rPr>
      <t>HP</t>
    </r>
  </si>
  <si>
    <t>Įsigytinas šilumos kiekis, nustatytas šilumos gamybos ir (ar) tiekimo pajamų bazinio lygio nustatymo metu</t>
  </si>
  <si>
    <r>
      <rPr>
        <sz val="10"/>
        <rFont val="Times New Roman"/>
        <family val="1"/>
        <charset val="1"/>
      </rPr>
      <t>Q</t>
    </r>
    <r>
      <rPr>
        <vertAlign val="subscript"/>
        <sz val="10"/>
        <rFont val="Times New Roman"/>
        <family val="1"/>
        <charset val="1"/>
      </rPr>
      <t>HP,y</t>
    </r>
  </si>
  <si>
    <t>Įsigytinas šilumos kiekis, nustatytas koreguoto šilumos gamybos ir (ar) tiekimo pajamų bazinio lygio nustatymo metu</t>
  </si>
  <si>
    <r>
      <rPr>
        <sz val="10"/>
        <rFont val="Times New Roman"/>
        <family val="1"/>
        <charset val="1"/>
      </rPr>
      <t>Q</t>
    </r>
    <r>
      <rPr>
        <vertAlign val="subscript"/>
        <sz val="10"/>
        <rFont val="Times New Roman"/>
        <family val="1"/>
        <charset val="1"/>
      </rPr>
      <t>WHP</t>
    </r>
  </si>
  <si>
    <t>Įsigytinas atliekinės šilumos kiekis, nustatytas šilumos gamybos ir (ar) tiekimo pajamų bazinio lygio nustatymo metu</t>
  </si>
  <si>
    <r>
      <rPr>
        <sz val="10"/>
        <rFont val="Times New Roman"/>
        <family val="1"/>
        <charset val="1"/>
      </rPr>
      <t>Q</t>
    </r>
    <r>
      <rPr>
        <vertAlign val="subscript"/>
        <sz val="10"/>
        <rFont val="Times New Roman"/>
        <family val="1"/>
        <charset val="1"/>
      </rPr>
      <t>WHP,y</t>
    </r>
  </si>
  <si>
    <t>Įsigytinas atliekinės šilumos kiekis, nustatytas koreguoto šilumos gamybos ir (ar) tiekimo pajamų bazinio lygio nustatymo metu</t>
  </si>
  <si>
    <r>
      <rPr>
        <sz val="10"/>
        <rFont val="Times New Roman"/>
        <family val="1"/>
        <charset val="1"/>
      </rPr>
      <t>Q</t>
    </r>
    <r>
      <rPr>
        <vertAlign val="subscript"/>
        <sz val="10"/>
        <rFont val="Times New Roman"/>
        <family val="1"/>
        <charset val="1"/>
      </rPr>
      <t>H</t>
    </r>
  </si>
  <si>
    <t>Patiektinos į tinklą šilumos kiekis, nustatytas šilumos gamybos ir (ar) tiekimo pajamų bazinio lygio nustatymo metu</t>
  </si>
  <si>
    <r>
      <rPr>
        <sz val="10"/>
        <rFont val="Times New Roman"/>
        <family val="1"/>
        <charset val="1"/>
      </rPr>
      <t>Q</t>
    </r>
    <r>
      <rPr>
        <vertAlign val="subscript"/>
        <sz val="10"/>
        <rFont val="Times New Roman"/>
        <family val="1"/>
        <charset val="1"/>
      </rPr>
      <t>H,y</t>
    </r>
  </si>
  <si>
    <t>Patiektinos į tinklą šilumos kiekis, nustatytas koreguoto šilumos gamybos ir (ar) tiekimo pajamų bazinio lygio nustatymo metu</t>
  </si>
  <si>
    <r>
      <rPr>
        <sz val="10"/>
        <rFont val="Times New Roman"/>
        <family val="1"/>
        <charset val="1"/>
      </rPr>
      <t>Q</t>
    </r>
    <r>
      <rPr>
        <vertAlign val="subscript"/>
        <sz val="10"/>
        <rFont val="Times New Roman"/>
        <family val="1"/>
        <charset val="1"/>
      </rPr>
      <t>TL</t>
    </r>
  </si>
  <si>
    <t>Papildomos šilumos kiekis, nustatytas šilumos gamybos ir (ar) tiekimo pajamų bazinio lygio nustatymo metu</t>
  </si>
  <si>
    <r>
      <rPr>
        <sz val="10"/>
        <rFont val="Times New Roman"/>
        <family val="1"/>
        <charset val="1"/>
      </rPr>
      <t>Q</t>
    </r>
    <r>
      <rPr>
        <vertAlign val="subscript"/>
        <sz val="10"/>
        <rFont val="Times New Roman"/>
        <family val="1"/>
        <charset val="1"/>
      </rPr>
      <t>TL,NS,y</t>
    </r>
  </si>
  <si>
    <t>Papildomas šilumos kiekis naujose sistemose</t>
  </si>
  <si>
    <r>
      <rPr>
        <sz val="10"/>
        <rFont val="Times New Roman"/>
        <family val="1"/>
        <charset val="1"/>
      </rPr>
      <t>Q</t>
    </r>
    <r>
      <rPr>
        <vertAlign val="subscript"/>
        <sz val="10"/>
        <rFont val="Times New Roman"/>
        <family val="1"/>
        <charset val="1"/>
      </rPr>
      <t>TL,y</t>
    </r>
  </si>
  <si>
    <t>Papildomos šilumos kiekis, nustatytas koreguoto šilumos gamybos ir (ar) tiekimo pajamų bazinio lygio nustatymo metu</t>
  </si>
  <si>
    <r>
      <rPr>
        <sz val="10"/>
        <rFont val="Times New Roman"/>
        <family val="1"/>
        <charset val="1"/>
      </rPr>
      <t>Q</t>
    </r>
    <r>
      <rPr>
        <vertAlign val="subscript"/>
        <sz val="10"/>
        <rFont val="Times New Roman"/>
        <family val="1"/>
        <charset val="1"/>
      </rPr>
      <t>HR</t>
    </r>
  </si>
  <si>
    <t>Realizuotinas šilumos kiekis, nustatytas šilumos gamybos ir (ar) tiekimo pajamų bazinio lygio nustatymo metu</t>
  </si>
  <si>
    <r>
      <rPr>
        <sz val="10"/>
        <rFont val="Times New Roman"/>
        <family val="1"/>
        <charset val="1"/>
      </rPr>
      <t>Q</t>
    </r>
    <r>
      <rPr>
        <vertAlign val="subscript"/>
        <sz val="10"/>
        <rFont val="Times New Roman"/>
        <family val="1"/>
        <charset val="1"/>
      </rPr>
      <t>HR,NS,y</t>
    </r>
  </si>
  <si>
    <t>Realizuotinas šilumos kiekis naujose sistemose</t>
  </si>
  <si>
    <r>
      <rPr>
        <sz val="10"/>
        <rFont val="Times New Roman"/>
        <family val="1"/>
        <charset val="1"/>
      </rPr>
      <t>Q</t>
    </r>
    <r>
      <rPr>
        <vertAlign val="subscript"/>
        <sz val="10"/>
        <rFont val="Times New Roman"/>
        <family val="1"/>
        <charset val="1"/>
      </rPr>
      <t>HR,y</t>
    </r>
  </si>
  <si>
    <t>Realizuotinas šilumos kiekis, nustatytaskoreguoto šilumos gamybos ir (ar) tiekimo pajamų bazinio lygio nustatymo metu</t>
  </si>
  <si>
    <t>ŠILUMOS GAMYBOS IR (AR) TIEKIMO PAJAMŲ BAZINIO LYGIO PAPILDOMA DALIS</t>
  </si>
  <si>
    <r>
      <rPr>
        <b/>
        <sz val="10"/>
        <rFont val="Times New Roman"/>
        <family val="1"/>
        <charset val="1"/>
      </rPr>
      <t>∆R, ∆R</t>
    </r>
    <r>
      <rPr>
        <b/>
        <vertAlign val="subscript"/>
        <sz val="10"/>
        <rFont val="Times New Roman"/>
        <family val="1"/>
        <charset val="1"/>
      </rPr>
      <t>s</t>
    </r>
  </si>
  <si>
    <r>
      <rPr>
        <b/>
        <sz val="10"/>
        <rFont val="Times New Roman"/>
        <family val="1"/>
        <charset val="1"/>
      </rPr>
      <t xml:space="preserve">Šilumos gamybos ir (ar) tiekimo pajamų bazinio lygio papildoma dalis metams </t>
    </r>
    <r>
      <rPr>
        <b/>
        <i/>
        <sz val="10"/>
        <rFont val="Times New Roman"/>
        <family val="1"/>
        <charset val="1"/>
      </rPr>
      <t>y</t>
    </r>
  </si>
  <si>
    <r>
      <rPr>
        <sz val="10"/>
        <rFont val="Times New Roman"/>
        <family val="1"/>
        <charset val="1"/>
      </rPr>
      <t>∆R</t>
    </r>
    <r>
      <rPr>
        <vertAlign val="superscript"/>
        <sz val="10"/>
        <rFont val="Times New Roman"/>
        <family val="1"/>
        <charset val="1"/>
      </rPr>
      <t>R</t>
    </r>
    <r>
      <rPr>
        <vertAlign val="subscript"/>
        <sz val="10"/>
        <rFont val="Times New Roman"/>
        <family val="1"/>
        <charset val="1"/>
      </rPr>
      <t>y</t>
    </r>
  </si>
  <si>
    <t>Nustatyto Šilumos gamybos ir (ar) tiekimo pajamų lygio ir faktiškai gautų pajamų skirtumas, apskaičiuotas vadovaujantis Metodikos 76 punktu</t>
  </si>
  <si>
    <r>
      <rPr>
        <sz val="10"/>
        <rFont val="Times New Roman"/>
        <family val="1"/>
        <charset val="1"/>
      </rPr>
      <t>∆R</t>
    </r>
    <r>
      <rPr>
        <vertAlign val="superscript"/>
        <sz val="10"/>
        <rFont val="Times New Roman"/>
        <family val="1"/>
        <charset val="1"/>
      </rPr>
      <t>EF</t>
    </r>
    <r>
      <rPr>
        <vertAlign val="subscript"/>
        <sz val="10"/>
        <rFont val="Times New Roman"/>
        <family val="1"/>
        <charset val="1"/>
      </rPr>
      <t>y</t>
    </r>
  </si>
  <si>
    <t>Šilumos gamybos ir (ar) tiekimo efektyvumo įtaka, apskaičiuota vadovaujantis Metodikos 77 punktu</t>
  </si>
  <si>
    <t>Šilumos gamybos ir (ar) tiekimo pajamų lygio pokytis, apskaičiuotas vadovaujantis Metodikos 91 punktu</t>
  </si>
  <si>
    <t>Ūkio subjekto papildomai gautos pajamos ir (ar) nepadengtos sąnaudos dėl teisės aktų pasikeitimo, apskaičiuotos vadovaujantis Metodikos 92 punktu</t>
  </si>
  <si>
    <t>Tarybos atliktų reguliuojamų paslaugų sąnaudų pagrįstumo (būtinumo) patikrinimų įtaka, apskaičiuota vadovaujantis Metodikos 93 punktu</t>
  </si>
  <si>
    <r>
      <rPr>
        <sz val="10"/>
        <rFont val="Times New Roman"/>
        <family val="1"/>
        <charset val="1"/>
      </rPr>
      <t>ΔR</t>
    </r>
    <r>
      <rPr>
        <vertAlign val="subscript"/>
        <sz val="10"/>
        <rFont val="Times New Roman"/>
        <family val="1"/>
        <charset val="1"/>
      </rPr>
      <t>PNK,</t>
    </r>
    <r>
      <rPr>
        <vertAlign val="subscript"/>
        <sz val="12"/>
        <rFont val="Times New Roman"/>
        <family val="1"/>
        <charset val="1"/>
      </rPr>
      <t>y</t>
    </r>
  </si>
  <si>
    <t>Kogeneracinėje jėgainėje gauto pelno (nuostolio) rizikos koeficiento įtaka, apskaičiuota vadovaujantis Metodikos 94 punktu</t>
  </si>
  <si>
    <r>
      <rPr>
        <sz val="10"/>
        <rFont val="Times New Roman"/>
        <family val="1"/>
        <charset val="1"/>
      </rPr>
      <t>Nesusigrąžintos sąnaudos ir (ar) papildomai gautos pajamos, apskaičiuotos vadovaujantis Metodikos 94</t>
    </r>
    <r>
      <rPr>
        <vertAlign val="superscript"/>
        <sz val="10"/>
        <rFont val="Times New Roman"/>
        <family val="1"/>
        <charset val="1"/>
      </rPr>
      <t>1</t>
    </r>
    <r>
      <rPr>
        <sz val="10"/>
        <rFont val="Times New Roman"/>
        <family val="1"/>
        <charset val="1"/>
      </rPr>
      <t xml:space="preserve"> punktu</t>
    </r>
  </si>
  <si>
    <r>
      <rPr>
        <sz val="10"/>
        <rFont val="Times New Roman"/>
        <family val="1"/>
        <charset val="1"/>
      </rPr>
      <t>R</t>
    </r>
    <r>
      <rPr>
        <vertAlign val="subscript"/>
        <sz val="10"/>
        <rFont val="Times New Roman"/>
        <family val="1"/>
        <charset val="1"/>
      </rPr>
      <t xml:space="preserve">INO,y </t>
    </r>
  </si>
  <si>
    <t>Energetikos inovacijoms įgyvendinti skirta metinė sąnaudų, finansuojamų per šilumos kainą, dalis, apskaičiuota vadovaujantis Metodikos 95 punktu</t>
  </si>
  <si>
    <r>
      <rPr>
        <sz val="10"/>
        <rFont val="Times New Roman"/>
        <family val="1"/>
        <charset val="1"/>
      </rPr>
      <t>R</t>
    </r>
    <r>
      <rPr>
        <vertAlign val="subscript"/>
        <sz val="10"/>
        <rFont val="Times New Roman"/>
        <family val="1"/>
        <charset val="1"/>
      </rPr>
      <t xml:space="preserve">INV,y </t>
    </r>
  </si>
  <si>
    <t>Investicijoms įgyvendinti skirta metinė sąnaudų, finansuojamų per šilumos kainą, dalis, apskaičiuota vadovaujantis Metodikos 96 punktu</t>
  </si>
  <si>
    <t>Dėl ilgiau taikytos investicijų grąžos papildomai gautos pajamos, apskaičiuotos vadovaujantis Metodikos 97 punktu</t>
  </si>
  <si>
    <r>
      <rPr>
        <sz val="10"/>
        <rFont val="Times New Roman"/>
        <family val="1"/>
        <charset val="1"/>
      </rPr>
      <t>R</t>
    </r>
    <r>
      <rPr>
        <vertAlign val="subscript"/>
        <sz val="10"/>
        <rFont val="Times New Roman"/>
        <family val="1"/>
        <charset val="1"/>
      </rPr>
      <t xml:space="preserve">B,y </t>
    </r>
  </si>
  <si>
    <t>Balansavimo centralizuoto šilumos tiekimo sistemose paslaugos pajamos, vadovaujantis Metodikos 98 punktu</t>
  </si>
  <si>
    <r>
      <rPr>
        <sz val="10"/>
        <rFont val="Times New Roman"/>
        <family val="1"/>
        <charset val="1"/>
      </rPr>
      <t>ΔR</t>
    </r>
    <r>
      <rPr>
        <vertAlign val="subscript"/>
        <sz val="10"/>
        <rFont val="Times New Roman"/>
        <family val="1"/>
        <charset val="1"/>
      </rPr>
      <t>X,</t>
    </r>
    <r>
      <rPr>
        <vertAlign val="subscript"/>
        <sz val="12"/>
        <rFont val="Times New Roman"/>
        <family val="1"/>
        <charset val="1"/>
      </rPr>
      <t>y</t>
    </r>
  </si>
  <si>
    <t>Kitos Ūkio subjekto papildomai gautos pajamos ir (ar) nepadengtos sąnaudos</t>
  </si>
  <si>
    <t>Vadovaujantis Metodikos 99 punktu apskaičiuotos palūkanos</t>
  </si>
  <si>
    <r>
      <rPr>
        <b/>
        <sz val="10"/>
        <rFont val="Times New Roman"/>
        <family val="1"/>
        <charset val="1"/>
      </rPr>
      <t>∆T</t>
    </r>
    <r>
      <rPr>
        <b/>
        <vertAlign val="superscript"/>
        <sz val="10"/>
        <rFont val="Times New Roman"/>
        <family val="1"/>
        <charset val="1"/>
      </rPr>
      <t>R</t>
    </r>
    <r>
      <rPr>
        <b/>
        <vertAlign val="subscript"/>
        <sz val="10"/>
        <rFont val="Times New Roman"/>
        <family val="1"/>
        <charset val="1"/>
      </rPr>
      <t>HA,PR,s,y</t>
    </r>
  </si>
  <si>
    <t>Ūkio subjekto šilumos (produkto) gamybos papildomų pajamų, gautų dalyvaujant šilumos aukcione, atitinkamoje CŠT sistemoje, įtaka galutinei šilumos aukcione parduodamos šilumos kainai</t>
  </si>
  <si>
    <r>
      <rPr>
        <sz val="10"/>
        <rFont val="Times New Roman"/>
        <family val="1"/>
        <charset val="1"/>
      </rPr>
      <t>∆R</t>
    </r>
    <r>
      <rPr>
        <vertAlign val="superscript"/>
        <sz val="10"/>
        <rFont val="Times New Roman"/>
        <family val="1"/>
        <charset val="1"/>
      </rPr>
      <t>R</t>
    </r>
    <r>
      <rPr>
        <vertAlign val="subscript"/>
        <sz val="10"/>
        <rFont val="Times New Roman"/>
        <family val="1"/>
        <charset val="1"/>
      </rPr>
      <t>HA,PR,s,y</t>
    </r>
  </si>
  <si>
    <t>Ūkio subjekto šilumos (produkto) gamybos papildomos pajamos, gautos dalyvaujant šilumos aukcione, atitinkamoje CŠT sistemoje, apskaičiuotos vadovaujantis Metodikos 84 punktu</t>
  </si>
  <si>
    <r>
      <rPr>
        <sz val="10"/>
        <rFont val="Times New Roman"/>
        <family val="1"/>
        <charset val="1"/>
      </rPr>
      <t>∆R</t>
    </r>
    <r>
      <rPr>
        <vertAlign val="superscript"/>
        <sz val="10"/>
        <rFont val="Times New Roman"/>
        <family val="1"/>
        <charset val="1"/>
      </rPr>
      <t>EF</t>
    </r>
    <r>
      <rPr>
        <vertAlign val="subscript"/>
        <sz val="10"/>
        <rFont val="Times New Roman"/>
        <family val="1"/>
        <charset val="1"/>
      </rPr>
      <t>HA,PR,s,y</t>
    </r>
  </si>
  <si>
    <t>Šilumos gamybos dalyvaujant šilumos aukcione efektyvumo įtaka, apskaičiuota vadovaujantis Metodikos 85 punktu</t>
  </si>
  <si>
    <t>Ūkio subjekto gautos pajamos ar sąnaudos dalyvaujant šilumos aukcione, atsižvelgus į faktiškai šilumos aukcione parduotą šilumos kiekį atitinkamoje CŠT sistemoje, pasibaigus atitinkamos papildomos dedamosios taikymo laikotarpiui, apskaičiuotos vadovaujantis Metodikos 89 punktu</t>
  </si>
  <si>
    <t>PROJEKCINĖS ŠILUMOS KAINOS (KAINŲ DEDAMOSIOS)</t>
  </si>
  <si>
    <r>
      <rPr>
        <sz val="10"/>
        <rFont val="Times New Roman"/>
        <family val="1"/>
        <charset val="1"/>
      </rPr>
      <t>T</t>
    </r>
    <r>
      <rPr>
        <vertAlign val="subscript"/>
        <sz val="10"/>
        <rFont val="Times New Roman"/>
        <family val="1"/>
        <charset val="1"/>
      </rPr>
      <t>KD,i,y</t>
    </r>
  </si>
  <si>
    <t>Perskaičiuotos šilumos kainos kintamoji dedamoji (projekcinė)</t>
  </si>
  <si>
    <r>
      <rPr>
        <sz val="10"/>
        <rFont val="Times New Roman"/>
        <family val="1"/>
        <charset val="1"/>
      </rPr>
      <t>T</t>
    </r>
    <r>
      <rPr>
        <vertAlign val="subscript"/>
        <sz val="10"/>
        <rFont val="Times New Roman"/>
        <family val="1"/>
        <charset val="1"/>
      </rPr>
      <t>PD,i,y</t>
    </r>
    <r>
      <rPr>
        <sz val="10"/>
        <rFont val="Times New Roman"/>
        <family val="1"/>
        <charset val="1"/>
      </rPr>
      <t xml:space="preserve"> </t>
    </r>
  </si>
  <si>
    <t>Perskaičiuotos šilumos kainos pastovioji dedamoji (projekcinė)</t>
  </si>
  <si>
    <r>
      <rPr>
        <sz val="11"/>
        <rFont val="Times New Roman"/>
        <family val="1"/>
        <charset val="1"/>
      </rPr>
      <t>∆T</t>
    </r>
    <r>
      <rPr>
        <vertAlign val="subscript"/>
        <sz val="11"/>
        <rFont val="Times New Roman"/>
        <family val="1"/>
        <charset val="1"/>
      </rPr>
      <t xml:space="preserve">HG&amp;HP,y </t>
    </r>
    <r>
      <rPr>
        <sz val="11"/>
        <rFont val="Times New Roman"/>
        <family val="1"/>
        <charset val="1"/>
      </rPr>
      <t xml:space="preserve"> </t>
    </r>
  </si>
  <si>
    <t>Šilumos vienanarės kainos papildoma dedamoji (projekcinė)</t>
  </si>
  <si>
    <t>Tvirtinu:</t>
  </si>
  <si>
    <t>Direktorius</t>
  </si>
  <si>
    <t>Marius Žilius</t>
  </si>
  <si>
    <t>2 priedas</t>
  </si>
  <si>
    <t>INVESTICIJŲ GRĄŽOS NORMOS SKAIČIAVIMAS</t>
  </si>
  <si>
    <t>Eil. Nr.</t>
  </si>
  <si>
    <t>Rodiklio pavadinimas</t>
  </si>
  <si>
    <t>Mato vnt.</t>
  </si>
  <si>
    <r>
      <rPr>
        <b/>
        <sz val="10"/>
        <color theme="1"/>
        <rFont val="Times New Roman"/>
        <family val="1"/>
        <charset val="1"/>
      </rPr>
      <t xml:space="preserve"> Investicijų grąžos norma </t>
    </r>
    <r>
      <rPr>
        <b/>
        <i/>
        <sz val="10"/>
        <color rgb="FF000000"/>
        <rFont val="Times New Roman"/>
        <family val="1"/>
        <charset val="1"/>
      </rPr>
      <t>r</t>
    </r>
    <r>
      <rPr>
        <b/>
        <sz val="10"/>
        <color rgb="FF000000"/>
        <rFont val="Times New Roman"/>
        <family val="1"/>
        <charset val="1"/>
      </rPr>
      <t>, taikoma šilumos kainos (kainų dedamųjų) skaičiavimuose</t>
    </r>
  </si>
  <si>
    <r>
      <rPr>
        <b/>
        <sz val="10"/>
        <color theme="1"/>
        <rFont val="Times New Roman"/>
        <family val="1"/>
        <charset val="1"/>
      </rPr>
      <t xml:space="preserve">Investicijų grąžos norma </t>
    </r>
    <r>
      <rPr>
        <b/>
        <i/>
        <sz val="10"/>
        <color rgb="FF000000"/>
        <rFont val="Times New Roman"/>
        <family val="1"/>
        <charset val="1"/>
      </rPr>
      <t>r</t>
    </r>
    <r>
      <rPr>
        <b/>
        <i/>
        <vertAlign val="superscript"/>
        <sz val="10"/>
        <color rgb="FF000000"/>
        <rFont val="Times New Roman"/>
        <family val="1"/>
        <charset val="1"/>
      </rPr>
      <t>GRE</t>
    </r>
    <r>
      <rPr>
        <b/>
        <sz val="10"/>
        <color rgb="FF000000"/>
        <rFont val="Times New Roman"/>
        <family val="1"/>
        <charset val="1"/>
      </rPr>
      <t>, taikoma šilumos kainos (kainų dedamųjų) skaičiavimuose</t>
    </r>
  </si>
  <si>
    <t>Investicijų grąžos normos skaičiavimas</t>
  </si>
  <si>
    <t>1.</t>
  </si>
  <si>
    <t>r</t>
  </si>
  <si>
    <t>Investicijų grąžos norma</t>
  </si>
  <si>
    <t>1.1.</t>
  </si>
  <si>
    <r>
      <rPr>
        <sz val="10"/>
        <rFont val="Times New Roman"/>
        <family val="1"/>
        <charset val="1"/>
      </rPr>
      <t>W</t>
    </r>
    <r>
      <rPr>
        <vertAlign val="subscript"/>
        <sz val="10"/>
        <rFont val="Times New Roman"/>
        <family val="1"/>
        <charset val="1"/>
      </rPr>
      <t>D</t>
    </r>
  </si>
  <si>
    <t>Skolintas kapitalas</t>
  </si>
  <si>
    <t>1.2.</t>
  </si>
  <si>
    <r>
      <rPr>
        <sz val="10"/>
        <rFont val="Times New Roman"/>
        <family val="1"/>
        <charset val="1"/>
      </rPr>
      <t>W</t>
    </r>
    <r>
      <rPr>
        <vertAlign val="subscript"/>
        <sz val="10"/>
        <rFont val="Times New Roman"/>
        <family val="1"/>
        <charset val="1"/>
      </rPr>
      <t>E</t>
    </r>
  </si>
  <si>
    <t>Nuosavas kapitalas</t>
  </si>
  <si>
    <t>1.3.</t>
  </si>
  <si>
    <r>
      <rPr>
        <sz val="10"/>
        <rFont val="Times New Roman"/>
        <family val="1"/>
        <charset val="1"/>
      </rPr>
      <t>R</t>
    </r>
    <r>
      <rPr>
        <vertAlign val="subscript"/>
        <sz val="10"/>
        <rFont val="Times New Roman"/>
        <family val="1"/>
        <charset val="1"/>
      </rPr>
      <t>d</t>
    </r>
  </si>
  <si>
    <t xml:space="preserve">Skolinto kapitalo kaina </t>
  </si>
  <si>
    <t>1.4.</t>
  </si>
  <si>
    <r>
      <rPr>
        <sz val="10"/>
        <rFont val="Times New Roman"/>
        <family val="1"/>
        <charset val="1"/>
      </rPr>
      <t>R</t>
    </r>
    <r>
      <rPr>
        <vertAlign val="subscript"/>
        <sz val="10"/>
        <rFont val="Times New Roman"/>
        <family val="1"/>
        <charset val="1"/>
      </rPr>
      <t>e</t>
    </r>
  </si>
  <si>
    <t>Nuosavo kapitalo grąža</t>
  </si>
  <si>
    <t>1.5.</t>
  </si>
  <si>
    <t>m</t>
  </si>
  <si>
    <t>Pelno mokesčio tarifas</t>
  </si>
  <si>
    <t>Įvesties duomenys skolinto kapitalo kainai apskaičiuoti</t>
  </si>
  <si>
    <t>2.</t>
  </si>
  <si>
    <t>Ūkio subjekto faktinė skolinto kapitalo kaina</t>
  </si>
  <si>
    <t>3.</t>
  </si>
  <si>
    <t xml:space="preserve">Europos pinigų rinkos instituto (angl. European Money Markets Institute) tinklapyje paskelbtos mėnesi​o pirmos darbo dienos 6 mėnesių EURIBOR indekso reikšmė.  (proc.) ​ ​ ​ </t>
  </si>
  <si>
    <t>4.</t>
  </si>
  <si>
    <t>Skolinto kapitalo kainos viršutinė riba pagal Lietuvos banko skelbiamus duomenis</t>
  </si>
  <si>
    <t>5.</t>
  </si>
  <si>
    <t>Pirmoji efektyvaus skolinimosi skatinimo dalis</t>
  </si>
  <si>
    <t>6.</t>
  </si>
  <si>
    <t>Antroji efektyvaus skolinimosi skatinimo dalis</t>
  </si>
  <si>
    <t>3 priedas</t>
  </si>
  <si>
    <t>ŠILUMOS KAINOS SKAIČIAVIMAS 2026 M. KOVO MĖNESIUI</t>
  </si>
  <si>
    <t>Pavadinimas</t>
  </si>
  <si>
    <t>Galiojantys rodikliai</t>
  </si>
  <si>
    <t>Galiojanti kaina</t>
  </si>
  <si>
    <t>Projekciniai rodikliai</t>
  </si>
  <si>
    <t>Projekcinė kaina</t>
  </si>
  <si>
    <t>Pokytis nuo galiojančios kainos</t>
  </si>
  <si>
    <r>
      <rPr>
        <b/>
        <sz val="11"/>
        <rFont val="Times New Roman"/>
        <family val="1"/>
        <charset val="1"/>
      </rPr>
      <t xml:space="preserve">ŠILUMOS </t>
    </r>
    <r>
      <rPr>
        <b/>
        <i/>
        <sz val="11"/>
        <rFont val="Times New Roman"/>
        <family val="1"/>
        <charset val="1"/>
      </rPr>
      <t>(PRODUKTO)</t>
    </r>
    <r>
      <rPr>
        <b/>
        <sz val="11"/>
        <rFont val="Times New Roman"/>
        <family val="1"/>
        <charset val="1"/>
      </rPr>
      <t xml:space="preserve"> GAMYBOS KAINOS DEDAMOSIOS</t>
    </r>
  </si>
  <si>
    <r>
      <rPr>
        <b/>
        <sz val="11"/>
        <rFont val="Times New Roman"/>
        <family val="1"/>
        <charset val="1"/>
      </rPr>
      <t xml:space="preserve">Šilumos </t>
    </r>
    <r>
      <rPr>
        <b/>
        <i/>
        <sz val="11"/>
        <rFont val="Times New Roman"/>
        <family val="1"/>
        <charset val="1"/>
      </rPr>
      <t>(produkto)</t>
    </r>
    <r>
      <rPr>
        <b/>
        <sz val="11"/>
        <rFont val="Times New Roman"/>
        <family val="1"/>
        <charset val="1"/>
      </rPr>
      <t xml:space="preserve"> gamybos savuose šaltiniuose vienanarė kaina </t>
    </r>
    <r>
      <rPr>
        <b/>
        <i/>
        <sz val="11"/>
        <rFont val="Times New Roman"/>
        <family val="1"/>
        <charset val="1"/>
      </rPr>
      <t>(kainos dedamosios)</t>
    </r>
    <r>
      <rPr>
        <i/>
        <sz val="11"/>
        <rFont val="Times New Roman"/>
        <family val="1"/>
        <charset val="1"/>
      </rPr>
      <t xml:space="preserve"> (1.1.1 + 1.1.2)</t>
    </r>
  </si>
  <si>
    <r>
      <rPr>
        <sz val="11"/>
        <rFont val="Times New Roman"/>
        <family val="1"/>
        <charset val="1"/>
      </rPr>
      <t>T</t>
    </r>
    <r>
      <rPr>
        <vertAlign val="subscript"/>
        <sz val="11"/>
        <rFont val="Times New Roman"/>
        <family val="1"/>
        <charset val="1"/>
      </rPr>
      <t>HG</t>
    </r>
    <r>
      <rPr>
        <sz val="11"/>
        <rFont val="Times New Roman"/>
        <family val="1"/>
        <charset val="1"/>
      </rPr>
      <t xml:space="preserve"> = T</t>
    </r>
    <r>
      <rPr>
        <vertAlign val="subscript"/>
        <sz val="11"/>
        <rFont val="Times New Roman"/>
        <family val="1"/>
        <charset val="1"/>
      </rPr>
      <t>HG,PD</t>
    </r>
    <r>
      <rPr>
        <sz val="11"/>
        <rFont val="Times New Roman"/>
        <family val="1"/>
        <charset val="1"/>
      </rPr>
      <t xml:space="preserve"> + T</t>
    </r>
    <r>
      <rPr>
        <vertAlign val="subscript"/>
        <sz val="11"/>
        <rFont val="Times New Roman"/>
        <family val="1"/>
        <charset val="1"/>
      </rPr>
      <t>HG,KD</t>
    </r>
  </si>
  <si>
    <r>
      <rPr>
        <sz val="11"/>
        <color theme="1"/>
        <rFont val="Times New Roman"/>
        <family val="1"/>
        <charset val="1"/>
      </rPr>
      <t>T</t>
    </r>
    <r>
      <rPr>
        <vertAlign val="subscript"/>
        <sz val="11"/>
        <color theme="1"/>
        <rFont val="Times New Roman"/>
        <family val="1"/>
        <charset val="1"/>
      </rPr>
      <t>HG</t>
    </r>
    <r>
      <rPr>
        <sz val="11"/>
        <color theme="1"/>
        <rFont val="Times New Roman"/>
        <family val="1"/>
        <charset val="1"/>
      </rPr>
      <t xml:space="preserve"> = T</t>
    </r>
    <r>
      <rPr>
        <vertAlign val="subscript"/>
        <sz val="11"/>
        <color theme="1"/>
        <rFont val="Times New Roman"/>
        <family val="1"/>
        <charset val="1"/>
      </rPr>
      <t>HG,PD</t>
    </r>
    <r>
      <rPr>
        <sz val="11"/>
        <color theme="1"/>
        <rFont val="Times New Roman"/>
        <family val="1"/>
        <charset val="1"/>
      </rPr>
      <t xml:space="preserve"> + T</t>
    </r>
    <r>
      <rPr>
        <vertAlign val="subscript"/>
        <sz val="11"/>
        <color theme="1"/>
        <rFont val="Times New Roman"/>
        <family val="1"/>
        <charset val="1"/>
      </rPr>
      <t>HG,KD</t>
    </r>
  </si>
  <si>
    <t>1.1.1.</t>
  </si>
  <si>
    <r>
      <rPr>
        <sz val="11"/>
        <rFont val="Times New Roman"/>
        <family val="1"/>
        <charset val="1"/>
      </rPr>
      <t xml:space="preserve">šilumos </t>
    </r>
    <r>
      <rPr>
        <i/>
        <sz val="11"/>
        <rFont val="Times New Roman"/>
        <family val="1"/>
        <charset val="1"/>
      </rPr>
      <t>(produkto)</t>
    </r>
    <r>
      <rPr>
        <sz val="11"/>
        <rFont val="Times New Roman"/>
        <family val="1"/>
        <charset val="1"/>
      </rPr>
      <t xml:space="preserve"> gamybos savo šaltiniuose kainos pastovioji dedamoji</t>
    </r>
  </si>
  <si>
    <r>
      <rPr>
        <sz val="11"/>
        <rFont val="Times New Roman"/>
        <family val="1"/>
        <charset val="1"/>
      </rPr>
      <t>T</t>
    </r>
    <r>
      <rPr>
        <vertAlign val="subscript"/>
        <sz val="11"/>
        <rFont val="Times New Roman"/>
        <family val="1"/>
        <charset val="1"/>
      </rPr>
      <t>HG,PD</t>
    </r>
  </si>
  <si>
    <t>1.1.2.</t>
  </si>
  <si>
    <r>
      <rPr>
        <sz val="11"/>
        <rFont val="Times New Roman"/>
        <family val="1"/>
        <charset val="1"/>
      </rPr>
      <t xml:space="preserve">šilumos </t>
    </r>
    <r>
      <rPr>
        <i/>
        <sz val="11"/>
        <rFont val="Times New Roman"/>
        <family val="1"/>
        <charset val="1"/>
      </rPr>
      <t>(produkto)</t>
    </r>
    <r>
      <rPr>
        <sz val="11"/>
        <rFont val="Times New Roman"/>
        <family val="1"/>
        <charset val="1"/>
      </rPr>
      <t xml:space="preserve"> gamybos savo šaltiniuose kainos kintamoji dedamoji</t>
    </r>
  </si>
  <si>
    <t xml:space="preserve">THG,KD = (183,295 * pF + 16.768 * pE)*100/ 1.345.659 </t>
  </si>
  <si>
    <t>Vidutinė svertinė kuro kaina</t>
  </si>
  <si>
    <r>
      <rPr>
        <sz val="11"/>
        <rFont val="Times New Roman"/>
        <family val="1"/>
        <charset val="1"/>
      </rPr>
      <t>Eur/1000 m</t>
    </r>
    <r>
      <rPr>
        <vertAlign val="superscript"/>
        <sz val="11"/>
        <rFont val="Times New Roman"/>
        <family val="1"/>
        <charset val="1"/>
      </rPr>
      <t>3</t>
    </r>
  </si>
  <si>
    <r>
      <rPr>
        <sz val="11"/>
        <rFont val="Times New Roman"/>
        <family val="1"/>
        <charset val="1"/>
      </rPr>
      <t>p</t>
    </r>
    <r>
      <rPr>
        <vertAlign val="subscript"/>
        <sz val="11"/>
        <rFont val="Times New Roman"/>
        <family val="1"/>
        <charset val="1"/>
      </rPr>
      <t>F</t>
    </r>
  </si>
  <si>
    <r>
      <rPr>
        <sz val="11"/>
        <color theme="1"/>
        <rFont val="Times New Roman"/>
        <family val="1"/>
        <charset val="1"/>
      </rPr>
      <t>p</t>
    </r>
    <r>
      <rPr>
        <vertAlign val="subscript"/>
        <sz val="11"/>
        <color theme="1"/>
        <rFont val="Times New Roman"/>
        <family val="1"/>
        <charset val="1"/>
      </rPr>
      <t>F</t>
    </r>
  </si>
  <si>
    <t>1.3</t>
  </si>
  <si>
    <t>Elektros energijos kaina</t>
  </si>
  <si>
    <t>Eur/kwh</t>
  </si>
  <si>
    <r>
      <rPr>
        <sz val="11"/>
        <rFont val="Times New Roman"/>
        <family val="1"/>
        <charset val="1"/>
      </rPr>
      <t>p</t>
    </r>
    <r>
      <rPr>
        <vertAlign val="subscript"/>
        <sz val="11"/>
        <rFont val="Times New Roman"/>
        <family val="1"/>
        <charset val="1"/>
      </rPr>
      <t>E</t>
    </r>
  </si>
  <si>
    <r>
      <rPr>
        <sz val="11"/>
        <color theme="1"/>
        <rFont val="Times New Roman"/>
        <family val="1"/>
        <charset val="1"/>
      </rPr>
      <t>p</t>
    </r>
    <r>
      <rPr>
        <vertAlign val="subscript"/>
        <sz val="11"/>
        <color theme="1"/>
        <rFont val="Times New Roman"/>
        <family val="1"/>
        <charset val="1"/>
      </rPr>
      <t>E</t>
    </r>
  </si>
  <si>
    <t>NEPADENGTŲ SĄNAUDŲ IR (AR) PAPILDOMAI GAUTŲ PAJAMŲ DEDAMOJI</t>
  </si>
  <si>
    <t>2.1.</t>
  </si>
  <si>
    <r>
      <rPr>
        <sz val="11"/>
        <rFont val="Times New Roman"/>
        <family val="1"/>
        <charset val="1"/>
      </rPr>
      <t xml:space="preserve">Papildoma šilumos dedamoji metams </t>
    </r>
    <r>
      <rPr>
        <i/>
        <sz val="11"/>
        <rFont val="Times New Roman"/>
        <family val="1"/>
        <charset val="1"/>
      </rPr>
      <t xml:space="preserve">y </t>
    </r>
  </si>
  <si>
    <r>
      <rPr>
        <sz val="11"/>
        <rFont val="Times New Roman"/>
        <family val="1"/>
        <charset val="1"/>
      </rPr>
      <t>∆T</t>
    </r>
    <r>
      <rPr>
        <vertAlign val="subscript"/>
        <sz val="11"/>
        <rFont val="Times New Roman"/>
        <family val="1"/>
        <charset val="1"/>
      </rPr>
      <t xml:space="preserve">HG&amp;HP,y </t>
    </r>
  </si>
  <si>
    <r>
      <rPr>
        <b/>
        <sz val="11"/>
        <rFont val="Times New Roman"/>
        <family val="1"/>
        <charset val="1"/>
      </rPr>
      <t xml:space="preserve">APSKAIČIUOTA ŠILUMOS VIENANARĖ KAINA </t>
    </r>
    <r>
      <rPr>
        <sz val="11"/>
        <rFont val="Times New Roman"/>
        <family val="1"/>
        <charset val="1"/>
      </rPr>
      <t>(1.1 + 2.1)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</si>
</sst>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 #,##0.00_-;_-* \-??_-;_-@_-"/>
    <numFmt numFmtId="165" formatCode="0\ %"/>
    <numFmt numFmtId="166" formatCode="yyyy\.mm\.dd"/>
    <numFmt numFmtId="167" formatCode="0.00000"/>
    <numFmt numFmtId="168" formatCode="_-* #,##0.00\ _€_-;\-* #,##0.00\ _€_-;_-* \-??\ _€_-;_-@_-"/>
    <numFmt numFmtId="169" formatCode="_-* #,##0.000\ _L_t_-;\-* #,##0.000\ _L_t_-;_-* \-??\ _L_t_-;_-@_-"/>
    <numFmt numFmtId="170" formatCode="0.000"/>
    <numFmt numFmtId="171" formatCode="dd\.mmm"/>
  </numFmts>
  <fonts count="47" x14ac:knownFonts="1">
    <font>
      <sz val="11"/>
      <color rgb="FF000000"/>
      <name val="Calibri"/>
      <family val="2"/>
      <charset val="186"/>
    </font>
    <font>
      <u/>
      <sz val="10"/>
      <color rgb="FF0066CC"/>
      <name val="Arial"/>
      <family val="2"/>
      <charset val="1"/>
    </font>
    <font>
      <sz val="11"/>
      <color rgb="FF000000"/>
      <name val="Calibri"/>
      <family val="2"/>
      <charset val="1"/>
    </font>
    <font>
      <sz val="10"/>
      <name val="Arial"/>
      <family val="2"/>
      <charset val="186"/>
    </font>
    <font>
      <sz val="11"/>
      <name val="Times New Roman"/>
      <family val="1"/>
      <charset val="186"/>
    </font>
    <font>
      <sz val="10"/>
      <name val="Arial"/>
      <family val="2"/>
      <charset val="1"/>
    </font>
    <font>
      <i/>
      <sz val="11"/>
      <color rgb="FF000000"/>
      <name val="Calibri"/>
      <family val="2"/>
      <charset val="1"/>
    </font>
    <font>
      <b/>
      <sz val="10"/>
      <name val="Times New Roman"/>
      <family val="1"/>
      <charset val="1"/>
    </font>
    <font>
      <sz val="10"/>
      <name val="Times New Roman"/>
      <family val="1"/>
      <charset val="186"/>
    </font>
    <font>
      <sz val="10"/>
      <name val="Times New Roman"/>
      <family val="1"/>
      <charset val="1"/>
    </font>
    <font>
      <b/>
      <vertAlign val="subscript"/>
      <sz val="10"/>
      <name val="Times New Roman"/>
      <family val="1"/>
      <charset val="1"/>
    </font>
    <font>
      <vertAlign val="subscript"/>
      <sz val="10"/>
      <name val="Times New Roman"/>
      <family val="1"/>
      <charset val="1"/>
    </font>
    <font>
      <i/>
      <sz val="10"/>
      <name val="Times New Roman"/>
      <family val="1"/>
      <charset val="1"/>
    </font>
    <font>
      <i/>
      <vertAlign val="subscript"/>
      <sz val="10"/>
      <name val="Times New Roman"/>
      <family val="1"/>
      <charset val="1"/>
    </font>
    <font>
      <i/>
      <vertAlign val="superscript"/>
      <sz val="10"/>
      <name val="Times New Roman"/>
      <family val="1"/>
      <charset val="1"/>
    </font>
    <font>
      <vertAlign val="superscript"/>
      <sz val="10"/>
      <name val="Times New Roman"/>
      <family val="1"/>
      <charset val="1"/>
    </font>
    <font>
      <b/>
      <i/>
      <sz val="10"/>
      <name val="Times New Roman"/>
      <family val="1"/>
      <charset val="1"/>
    </font>
    <font>
      <sz val="11"/>
      <color rgb="FFFF0000"/>
      <name val="Calibri"/>
      <family val="2"/>
      <charset val="186"/>
    </font>
    <font>
      <b/>
      <vertAlign val="superscript"/>
      <sz val="10"/>
      <name val="Times New Roman"/>
      <family val="1"/>
      <charset val="1"/>
    </font>
    <font>
      <b/>
      <sz val="9"/>
      <name val="Times New Roman"/>
      <family val="1"/>
      <charset val="1"/>
    </font>
    <font>
      <b/>
      <vertAlign val="superscript"/>
      <sz val="9"/>
      <name val="Times New Roman"/>
      <family val="1"/>
      <charset val="1"/>
    </font>
    <font>
      <b/>
      <vertAlign val="subscript"/>
      <sz val="9"/>
      <name val="Times New Roman"/>
      <family val="1"/>
      <charset val="1"/>
    </font>
    <font>
      <sz val="10"/>
      <color theme="1"/>
      <name val="Times New Roman"/>
      <family val="1"/>
      <charset val="1"/>
    </font>
    <font>
      <vertAlign val="subscript"/>
      <sz val="10"/>
      <color theme="1"/>
      <name val="Times New Roman"/>
      <family val="1"/>
      <charset val="1"/>
    </font>
    <font>
      <i/>
      <sz val="10"/>
      <color theme="1"/>
      <name val="Times New Roman"/>
      <family val="1"/>
      <charset val="1"/>
    </font>
    <font>
      <vertAlign val="subscript"/>
      <sz val="12"/>
      <name val="Times New Roman"/>
      <family val="1"/>
      <charset val="1"/>
    </font>
    <font>
      <sz val="11"/>
      <name val="Calibri"/>
      <family val="2"/>
      <charset val="186"/>
    </font>
    <font>
      <sz val="11"/>
      <name val="Times New Roman"/>
      <family val="1"/>
      <charset val="1"/>
    </font>
    <font>
      <vertAlign val="subscript"/>
      <sz val="11"/>
      <name val="Times New Roman"/>
      <family val="1"/>
      <charset val="1"/>
    </font>
    <font>
      <b/>
      <sz val="12"/>
      <color rgb="FF000000"/>
      <name val="Times New Roman"/>
      <family val="1"/>
      <charset val="186"/>
    </font>
    <font>
      <b/>
      <sz val="10"/>
      <color theme="1"/>
      <name val="Times New Roman"/>
      <family val="1"/>
      <charset val="1"/>
    </font>
    <font>
      <b/>
      <i/>
      <sz val="10"/>
      <color rgb="FF000000"/>
      <name val="Times New Roman"/>
      <family val="1"/>
      <charset val="1"/>
    </font>
    <font>
      <b/>
      <sz val="10"/>
      <color rgb="FF000000"/>
      <name val="Times New Roman"/>
      <family val="1"/>
      <charset val="1"/>
    </font>
    <font>
      <b/>
      <i/>
      <vertAlign val="superscript"/>
      <sz val="10"/>
      <color rgb="FF000000"/>
      <name val="Times New Roman"/>
      <family val="1"/>
      <charset val="1"/>
    </font>
    <font>
      <b/>
      <i/>
      <sz val="10"/>
      <color theme="1"/>
      <name val="Times New Roman"/>
      <family val="1"/>
      <charset val="1"/>
    </font>
    <font>
      <sz val="9"/>
      <color rgb="FF000000"/>
      <name val="Tahoma"/>
      <family val="2"/>
      <charset val="1"/>
    </font>
    <font>
      <b/>
      <sz val="11"/>
      <color rgb="FF000000"/>
      <name val="Times New Roman"/>
      <family val="1"/>
      <charset val="1"/>
    </font>
    <font>
      <b/>
      <sz val="11"/>
      <name val="Times New Roman"/>
      <family val="1"/>
      <charset val="1"/>
    </font>
    <font>
      <b/>
      <i/>
      <sz val="11"/>
      <name val="Times New Roman"/>
      <family val="1"/>
      <charset val="1"/>
    </font>
    <font>
      <b/>
      <sz val="11"/>
      <color rgb="FFFF0000"/>
      <name val="Times New Roman"/>
      <family val="1"/>
      <charset val="1"/>
    </font>
    <font>
      <sz val="11"/>
      <color rgb="FFFF0000"/>
      <name val="Times New Roman"/>
      <family val="1"/>
      <charset val="1"/>
    </font>
    <font>
      <i/>
      <sz val="11"/>
      <name val="Times New Roman"/>
      <family val="1"/>
      <charset val="1"/>
    </font>
    <font>
      <b/>
      <sz val="11"/>
      <color theme="1"/>
      <name val="Times New Roman"/>
      <family val="1"/>
      <charset val="1"/>
    </font>
    <font>
      <sz val="11"/>
      <color theme="1"/>
      <name val="Times New Roman"/>
      <family val="1"/>
      <charset val="1"/>
    </font>
    <font>
      <vertAlign val="subscript"/>
      <sz val="11"/>
      <color theme="1"/>
      <name val="Times New Roman"/>
      <family val="1"/>
      <charset val="1"/>
    </font>
    <font>
      <vertAlign val="superscript"/>
      <sz val="11"/>
      <name val="Times New Roman"/>
      <family val="1"/>
      <charset val="1"/>
    </font>
    <font>
      <sz val="11"/>
      <color rgb="FF000000"/>
      <name val="Calibri"/>
      <family val="2"/>
      <charset val="186"/>
    </font>
  </fonts>
  <fills count="3">
    <fill>
      <patternFill patternType="none"/>
    </fill>
    <fill>
      <patternFill patternType="gray125"/>
    </fill>
    <fill>
      <patternFill patternType="solid">
        <fgColor theme="0"/>
        <bgColor rgb="FFFFFFCC"/>
      </patternFill>
    </fill>
  </fills>
  <borders count="58">
    <border>
      <left/>
      <right/>
      <top/>
      <bottom/>
      <diagonal/>
    </border>
    <border>
      <left style="medium">
        <color auto="1"/>
      </left>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thin">
        <color auto="1"/>
      </left>
      <right style="medium">
        <color auto="1"/>
      </right>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bottom/>
      <diagonal/>
    </border>
    <border>
      <left style="medium">
        <color auto="1"/>
      </left>
      <right style="thin">
        <color auto="1"/>
      </right>
      <top/>
      <bottom style="thin">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medium">
        <color auto="1"/>
      </right>
      <top style="medium">
        <color auto="1"/>
      </top>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style="medium">
        <color auto="1"/>
      </top>
      <bottom style="thin">
        <color auto="1"/>
      </bottom>
      <diagonal/>
    </border>
    <border>
      <left style="medium">
        <color auto="1"/>
      </left>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medium">
        <color auto="1"/>
      </right>
      <top/>
      <bottom/>
      <diagonal/>
    </border>
    <border>
      <left/>
      <right style="medium">
        <color auto="1"/>
      </right>
      <top style="thin">
        <color auto="1"/>
      </top>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right style="thin">
        <color auto="1"/>
      </right>
      <top style="medium">
        <color auto="1"/>
      </top>
      <bottom style="medium">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s>
  <cellStyleXfs count="19">
    <xf numFmtId="0" fontId="0" fillId="0" borderId="0"/>
    <xf numFmtId="168" fontId="5" fillId="0" borderId="0" applyBorder="0" applyProtection="0"/>
    <xf numFmtId="164" fontId="46" fillId="0" borderId="0" applyBorder="0" applyProtection="0"/>
    <xf numFmtId="0" fontId="1" fillId="0" borderId="0" applyBorder="0" applyProtection="0"/>
    <xf numFmtId="164" fontId="46" fillId="0" borderId="0" applyBorder="0" applyProtection="0"/>
    <xf numFmtId="0" fontId="2" fillId="0" borderId="0"/>
    <xf numFmtId="0" fontId="46" fillId="0" borderId="0"/>
    <xf numFmtId="0" fontId="46" fillId="0" borderId="0"/>
    <xf numFmtId="0" fontId="2" fillId="0" borderId="0"/>
    <xf numFmtId="0" fontId="3" fillId="0" borderId="0"/>
    <xf numFmtId="0" fontId="3" fillId="0" borderId="0"/>
    <xf numFmtId="0" fontId="4" fillId="0" borderId="0"/>
    <xf numFmtId="0" fontId="3" fillId="0" borderId="0"/>
    <xf numFmtId="0" fontId="5" fillId="0" borderId="0"/>
    <xf numFmtId="0" fontId="46" fillId="0" borderId="0"/>
    <xf numFmtId="0" fontId="2" fillId="0" borderId="0"/>
    <xf numFmtId="165" fontId="46" fillId="0" borderId="0" applyBorder="0" applyProtection="0"/>
    <xf numFmtId="0" fontId="46" fillId="0" borderId="0"/>
    <xf numFmtId="0" fontId="46" fillId="0" borderId="0"/>
  </cellStyleXfs>
  <cellXfs count="273">
    <xf numFmtId="0" fontId="0" fillId="0" borderId="0" xfId="0"/>
    <xf numFmtId="0" fontId="9" fillId="2" borderId="11" xfId="6" applyFont="1" applyFill="1" applyBorder="1" applyAlignment="1">
      <alignment horizontal="left" vertical="center" wrapText="1"/>
    </xf>
    <xf numFmtId="0" fontId="9" fillId="2" borderId="7" xfId="0" applyFont="1" applyFill="1" applyBorder="1" applyAlignment="1">
      <alignment horizontal="left" vertical="center"/>
    </xf>
    <xf numFmtId="0" fontId="7" fillId="2" borderId="2" xfId="0" applyFont="1" applyFill="1" applyBorder="1" applyAlignment="1">
      <alignment horizontal="left" vertical="center"/>
    </xf>
    <xf numFmtId="0" fontId="7" fillId="2" borderId="4" xfId="0" applyFont="1" applyFill="1" applyBorder="1" applyAlignment="1" applyProtection="1">
      <alignment horizontal="left" vertical="center" wrapText="1"/>
      <protection locked="0"/>
    </xf>
    <xf numFmtId="0" fontId="9" fillId="2" borderId="20"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2" fillId="2" borderId="15" xfId="0" applyFont="1" applyFill="1" applyBorder="1" applyAlignment="1">
      <alignment horizontal="left" vertical="center" wrapText="1"/>
    </xf>
    <xf numFmtId="0" fontId="12" fillId="2" borderId="11" xfId="0" applyFont="1" applyFill="1" applyBorder="1" applyAlignment="1">
      <alignment horizontal="left" vertical="center" wrapText="1"/>
    </xf>
    <xf numFmtId="0" fontId="9" fillId="2" borderId="7" xfId="0" applyFont="1" applyFill="1" applyBorder="1" applyAlignment="1">
      <alignment horizontal="left" vertical="center" wrapText="1"/>
    </xf>
    <xf numFmtId="0" fontId="7" fillId="2" borderId="4" xfId="0" applyFont="1" applyFill="1" applyBorder="1" applyAlignment="1">
      <alignment horizontal="left" vertical="center" wrapText="1"/>
    </xf>
    <xf numFmtId="0" fontId="9" fillId="2" borderId="1" xfId="0" applyFont="1" applyFill="1" applyBorder="1" applyAlignment="1">
      <alignment horizontal="center" vertical="center"/>
    </xf>
    <xf numFmtId="166" fontId="8" fillId="0" borderId="0" xfId="0" applyNumberFormat="1" applyFont="1" applyAlignment="1">
      <alignment horizontal="center" vertical="center"/>
    </xf>
    <xf numFmtId="0" fontId="7" fillId="2" borderId="0" xfId="0" applyFont="1" applyFill="1" applyAlignment="1">
      <alignment horizontal="center" vertical="center" wrapText="1"/>
    </xf>
    <xf numFmtId="0" fontId="36" fillId="0" borderId="0" xfId="0" applyFont="1" applyAlignment="1">
      <alignment horizontal="center"/>
    </xf>
    <xf numFmtId="0" fontId="6" fillId="0" borderId="0" xfId="0" applyFont="1" applyAlignment="1">
      <alignment horizontal="right"/>
    </xf>
    <xf numFmtId="0" fontId="7" fillId="2" borderId="0" xfId="0" applyFont="1" applyFill="1" applyAlignment="1">
      <alignment vertical="center" wrapText="1"/>
    </xf>
    <xf numFmtId="0" fontId="9" fillId="2" borderId="2" xfId="0" applyFont="1" applyFill="1" applyBorder="1" applyAlignment="1">
      <alignment horizontal="center" vertical="center" wrapText="1"/>
    </xf>
    <xf numFmtId="0" fontId="7" fillId="2" borderId="3" xfId="0" applyFont="1" applyFill="1" applyBorder="1" applyAlignment="1">
      <alignment horizontal="left" vertical="center"/>
    </xf>
    <xf numFmtId="0" fontId="7" fillId="2" borderId="5" xfId="0" applyFont="1" applyFill="1" applyBorder="1" applyAlignment="1">
      <alignment horizontal="center" vertical="center" wrapText="1"/>
    </xf>
    <xf numFmtId="4" fontId="7" fillId="2" borderId="2" xfId="0" applyNumberFormat="1" applyFont="1" applyFill="1" applyBorder="1" applyAlignment="1">
      <alignment horizontal="center" vertical="center" wrapText="1"/>
    </xf>
    <xf numFmtId="0" fontId="9" fillId="2" borderId="6" xfId="0" applyFont="1" applyFill="1" applyBorder="1" applyAlignment="1">
      <alignment vertical="center"/>
    </xf>
    <xf numFmtId="0" fontId="9" fillId="2" borderId="8" xfId="0" applyFont="1" applyFill="1" applyBorder="1" applyAlignment="1">
      <alignment horizontal="center" vertical="center"/>
    </xf>
    <xf numFmtId="4" fontId="9" fillId="2" borderId="9" xfId="0" applyNumberFormat="1" applyFont="1" applyFill="1" applyBorder="1" applyAlignment="1">
      <alignment vertical="center"/>
    </xf>
    <xf numFmtId="4" fontId="0" fillId="0" borderId="0" xfId="0" applyNumberFormat="1"/>
    <xf numFmtId="0" fontId="12" fillId="2" borderId="10" xfId="0" applyFont="1" applyFill="1" applyBorder="1" applyAlignment="1">
      <alignment vertical="center"/>
    </xf>
    <xf numFmtId="0" fontId="12" fillId="2" borderId="12" xfId="0" applyFont="1" applyFill="1" applyBorder="1" applyAlignment="1">
      <alignment horizontal="center" vertical="center"/>
    </xf>
    <xf numFmtId="4" fontId="12" fillId="2" borderId="13" xfId="0" applyNumberFormat="1" applyFont="1" applyFill="1" applyBorder="1" applyAlignment="1">
      <alignment vertical="center"/>
    </xf>
    <xf numFmtId="0" fontId="12" fillId="2" borderId="14" xfId="0" applyFont="1" applyFill="1" applyBorder="1" applyAlignment="1">
      <alignment horizontal="center" vertical="center"/>
    </xf>
    <xf numFmtId="0" fontId="12" fillId="2" borderId="14" xfId="0" applyFont="1" applyFill="1" applyBorder="1" applyAlignment="1">
      <alignment horizontal="center" vertical="center" wrapText="1"/>
    </xf>
    <xf numFmtId="0" fontId="9" fillId="2" borderId="10" xfId="0" applyFont="1" applyFill="1" applyBorder="1" applyAlignment="1">
      <alignment vertical="center" wrapText="1"/>
    </xf>
    <xf numFmtId="0" fontId="9" fillId="2" borderId="12" xfId="0" applyFont="1" applyFill="1" applyBorder="1" applyAlignment="1">
      <alignment horizontal="center" vertical="center"/>
    </xf>
    <xf numFmtId="4" fontId="9" fillId="2" borderId="13" xfId="0" applyNumberFormat="1" applyFont="1" applyFill="1" applyBorder="1" applyAlignment="1">
      <alignment vertical="center"/>
    </xf>
    <xf numFmtId="0" fontId="9" fillId="2" borderId="16" xfId="0" applyFont="1" applyFill="1" applyBorder="1" applyAlignment="1">
      <alignment vertical="center"/>
    </xf>
    <xf numFmtId="0" fontId="12" fillId="2" borderId="17" xfId="0" applyFont="1" applyFill="1" applyBorder="1" applyAlignment="1">
      <alignment horizontal="center" vertical="center"/>
    </xf>
    <xf numFmtId="4" fontId="12" fillId="2" borderId="18" xfId="0" applyNumberFormat="1" applyFont="1" applyFill="1" applyBorder="1" applyAlignment="1">
      <alignment vertical="center"/>
    </xf>
    <xf numFmtId="4" fontId="9" fillId="2" borderId="18" xfId="0" applyNumberFormat="1" applyFont="1" applyFill="1" applyBorder="1" applyAlignment="1">
      <alignment horizontal="center" vertical="center"/>
    </xf>
    <xf numFmtId="0" fontId="9" fillId="2" borderId="19" xfId="0" applyFont="1" applyFill="1" applyBorder="1" applyAlignment="1">
      <alignment vertical="center"/>
    </xf>
    <xf numFmtId="0" fontId="9" fillId="2" borderId="21" xfId="0" applyFont="1" applyFill="1" applyBorder="1" applyAlignment="1">
      <alignment horizontal="center" vertical="center"/>
    </xf>
    <xf numFmtId="4" fontId="9" fillId="2" borderId="22" xfId="0" applyNumberFormat="1" applyFont="1" applyFill="1" applyBorder="1" applyAlignment="1">
      <alignment vertical="center"/>
    </xf>
    <xf numFmtId="0" fontId="7" fillId="2" borderId="3" xfId="0" applyFont="1" applyFill="1" applyBorder="1" applyAlignment="1">
      <alignment horizontal="left" vertical="center" wrapText="1"/>
    </xf>
    <xf numFmtId="0" fontId="7" fillId="2" borderId="23" xfId="0" applyFont="1" applyFill="1" applyBorder="1" applyAlignment="1">
      <alignment horizontal="center" vertical="center" wrapText="1"/>
    </xf>
    <xf numFmtId="4" fontId="7" fillId="2" borderId="2" xfId="0" applyNumberFormat="1" applyFont="1" applyFill="1" applyBorder="1" applyAlignment="1">
      <alignment horizontal="center" vertical="center"/>
    </xf>
    <xf numFmtId="2" fontId="7" fillId="2" borderId="2" xfId="0" applyNumberFormat="1" applyFont="1" applyFill="1" applyBorder="1" applyAlignment="1">
      <alignment horizontal="center" vertical="center"/>
    </xf>
    <xf numFmtId="0" fontId="17" fillId="0" borderId="0" xfId="0" applyFont="1"/>
    <xf numFmtId="167" fontId="9" fillId="2" borderId="24" xfId="0" applyNumberFormat="1" applyFont="1" applyFill="1" applyBorder="1" applyAlignment="1">
      <alignment horizontal="right" vertical="center"/>
    </xf>
    <xf numFmtId="0" fontId="9" fillId="2" borderId="10" xfId="0" applyFont="1" applyFill="1" applyBorder="1" applyAlignment="1">
      <alignment vertical="center"/>
    </xf>
    <xf numFmtId="167" fontId="9" fillId="2" borderId="13" xfId="0" applyNumberFormat="1" applyFont="1" applyFill="1" applyBorder="1" applyAlignment="1">
      <alignment horizontal="right" vertical="center"/>
    </xf>
    <xf numFmtId="0" fontId="9" fillId="2" borderId="13" xfId="0" applyFont="1" applyFill="1" applyBorder="1" applyAlignment="1">
      <alignment horizontal="right" vertical="center"/>
    </xf>
    <xf numFmtId="0" fontId="9" fillId="2" borderId="12" xfId="0" applyFont="1" applyFill="1" applyBorder="1" applyAlignment="1">
      <alignment horizontal="center" vertical="center" wrapText="1"/>
    </xf>
    <xf numFmtId="167" fontId="0" fillId="0" borderId="0" xfId="0" applyNumberFormat="1"/>
    <xf numFmtId="0" fontId="9" fillId="2" borderId="21" xfId="0" applyFont="1" applyFill="1" applyBorder="1" applyAlignment="1">
      <alignment horizontal="center" vertical="center" wrapText="1"/>
    </xf>
    <xf numFmtId="0" fontId="9" fillId="2" borderId="22" xfId="0" applyFont="1" applyFill="1" applyBorder="1" applyAlignment="1">
      <alignment horizontal="right" vertical="center"/>
    </xf>
    <xf numFmtId="0" fontId="7" fillId="2" borderId="2" xfId="0" applyFont="1" applyFill="1" applyBorder="1" applyAlignment="1">
      <alignment horizontal="center" vertical="center"/>
    </xf>
    <xf numFmtId="0" fontId="9" fillId="2" borderId="6"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24" xfId="0" applyFont="1" applyFill="1" applyBorder="1" applyAlignment="1">
      <alignment horizontal="center" vertical="center"/>
    </xf>
    <xf numFmtId="0" fontId="9" fillId="2" borderId="25" xfId="0" applyFont="1" applyFill="1" applyBorder="1" applyAlignment="1">
      <alignment horizontal="left" vertical="center" wrapText="1"/>
    </xf>
    <xf numFmtId="0" fontId="9" fillId="2" borderId="26"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9" xfId="0" applyFont="1" applyFill="1" applyBorder="1" applyAlignment="1">
      <alignment horizontal="left" vertical="center" wrapText="1"/>
    </xf>
    <xf numFmtId="0" fontId="9" fillId="2" borderId="22" xfId="0" applyFont="1" applyFill="1" applyBorder="1" applyAlignment="1">
      <alignment horizontal="center" vertical="center"/>
    </xf>
    <xf numFmtId="0" fontId="9" fillId="2" borderId="6" xfId="6" applyFont="1" applyFill="1" applyBorder="1" applyAlignment="1">
      <alignment horizontal="left" vertical="center" wrapText="1"/>
    </xf>
    <xf numFmtId="168" fontId="9" fillId="2" borderId="24" xfId="0" applyNumberFormat="1" applyFont="1" applyFill="1" applyBorder="1" applyAlignment="1">
      <alignment vertical="center"/>
    </xf>
    <xf numFmtId="0" fontId="9" fillId="2" borderId="10" xfId="0" applyFont="1" applyFill="1" applyBorder="1" applyAlignment="1">
      <alignment horizontal="left" vertical="center"/>
    </xf>
    <xf numFmtId="168" fontId="9" fillId="2" borderId="13" xfId="0" applyNumberFormat="1" applyFont="1" applyFill="1" applyBorder="1" applyAlignment="1">
      <alignment vertical="center"/>
    </xf>
    <xf numFmtId="0" fontId="9" fillId="2" borderId="10" xfId="0" applyFont="1" applyFill="1" applyBorder="1" applyAlignment="1">
      <alignment horizontal="left" vertical="center" wrapText="1"/>
    </xf>
    <xf numFmtId="0" fontId="9" fillId="2" borderId="13" xfId="0" applyFont="1" applyFill="1" applyBorder="1" applyAlignment="1">
      <alignment vertical="center"/>
    </xf>
    <xf numFmtId="0" fontId="19" fillId="2" borderId="3" xfId="0" applyFont="1" applyFill="1" applyBorder="1" applyAlignment="1">
      <alignment horizontal="left" vertical="center" wrapText="1"/>
    </xf>
    <xf numFmtId="0" fontId="9" fillId="2" borderId="26" xfId="0" applyFont="1" applyFill="1" applyBorder="1" applyAlignment="1">
      <alignment horizontal="center" vertical="center"/>
    </xf>
    <xf numFmtId="0" fontId="9" fillId="2" borderId="29" xfId="0" applyFont="1" applyFill="1" applyBorder="1" applyAlignment="1">
      <alignment horizontal="left" vertical="center" wrapText="1"/>
    </xf>
    <xf numFmtId="0" fontId="9" fillId="2" borderId="30" xfId="0" applyFont="1" applyFill="1" applyBorder="1" applyAlignment="1">
      <alignment horizontal="center" vertical="center"/>
    </xf>
    <xf numFmtId="0" fontId="9" fillId="2" borderId="31" xfId="0" applyFont="1" applyFill="1" applyBorder="1" applyAlignment="1">
      <alignment horizontal="center" vertical="center"/>
    </xf>
    <xf numFmtId="0" fontId="7" fillId="2" borderId="6" xfId="0" applyFont="1" applyFill="1" applyBorder="1" applyAlignment="1">
      <alignment horizontal="center" vertical="center" wrapText="1"/>
    </xf>
    <xf numFmtId="0" fontId="7" fillId="2" borderId="8" xfId="0" applyFont="1" applyFill="1" applyBorder="1" applyAlignment="1">
      <alignment horizontal="center" vertical="center"/>
    </xf>
    <xf numFmtId="0" fontId="7" fillId="2" borderId="24" xfId="0" applyFont="1" applyFill="1" applyBorder="1" applyAlignment="1">
      <alignment horizontal="center" vertical="center"/>
    </xf>
    <xf numFmtId="0" fontId="9" fillId="2" borderId="32" xfId="0" applyFont="1" applyFill="1" applyBorder="1" applyAlignment="1">
      <alignment horizontal="left" vertical="center" wrapText="1"/>
    </xf>
    <xf numFmtId="0" fontId="9" fillId="2" borderId="14" xfId="0" applyFont="1" applyFill="1" applyBorder="1" applyAlignment="1">
      <alignment horizontal="center" vertical="center"/>
    </xf>
    <xf numFmtId="0" fontId="9" fillId="2" borderId="33" xfId="0" applyFont="1" applyFill="1" applyBorder="1" applyAlignment="1">
      <alignment horizontal="center" vertical="center"/>
    </xf>
    <xf numFmtId="4" fontId="7" fillId="0" borderId="2" xfId="0" applyNumberFormat="1" applyFont="1" applyBorder="1" applyAlignment="1">
      <alignment horizontal="center" vertical="center"/>
    </xf>
    <xf numFmtId="0" fontId="9" fillId="0" borderId="13" xfId="0" applyFont="1" applyBorder="1" applyAlignment="1">
      <alignment horizontal="right" vertical="center"/>
    </xf>
    <xf numFmtId="0" fontId="9" fillId="2" borderId="16" xfId="0" applyFont="1" applyFill="1" applyBorder="1" applyAlignment="1">
      <alignment horizontal="left" vertical="center"/>
    </xf>
    <xf numFmtId="0" fontId="9" fillId="2" borderId="17" xfId="0" applyFont="1" applyFill="1" applyBorder="1" applyAlignment="1">
      <alignment horizontal="center" vertical="center" wrapText="1"/>
    </xf>
    <xf numFmtId="0" fontId="9" fillId="0" borderId="18" xfId="0" applyFont="1" applyBorder="1" applyAlignment="1">
      <alignment horizontal="right" vertical="center"/>
    </xf>
    <xf numFmtId="2" fontId="7" fillId="0" borderId="2" xfId="0" applyNumberFormat="1" applyFont="1" applyBorder="1" applyAlignment="1">
      <alignment horizontal="center" vertical="center"/>
    </xf>
    <xf numFmtId="0" fontId="9" fillId="2" borderId="14" xfId="0" applyFont="1" applyFill="1" applyBorder="1" applyAlignment="1">
      <alignment horizontal="center" vertical="center" wrapText="1"/>
    </xf>
    <xf numFmtId="0" fontId="9" fillId="0" borderId="9" xfId="0" applyFont="1" applyBorder="1" applyAlignment="1">
      <alignment horizontal="right" vertical="center"/>
    </xf>
    <xf numFmtId="0" fontId="9" fillId="0" borderId="2" xfId="0" applyFont="1" applyBorder="1" applyAlignment="1">
      <alignment horizontal="center" vertical="center"/>
    </xf>
    <xf numFmtId="0" fontId="9" fillId="2" borderId="2"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35" xfId="0" applyFont="1" applyFill="1" applyBorder="1" applyAlignment="1">
      <alignment horizontal="left" vertical="center" wrapText="1"/>
    </xf>
    <xf numFmtId="0" fontId="7" fillId="2" borderId="37" xfId="0" applyFont="1" applyFill="1" applyBorder="1" applyAlignment="1">
      <alignment horizontal="center" vertical="center" wrapText="1"/>
    </xf>
    <xf numFmtId="4" fontId="7" fillId="2" borderId="38" xfId="0" applyNumberFormat="1" applyFont="1" applyFill="1" applyBorder="1" applyAlignment="1">
      <alignment horizontal="center" vertical="center"/>
    </xf>
    <xf numFmtId="0" fontId="9" fillId="2" borderId="6" xfId="0" applyFont="1" applyFill="1" applyBorder="1" applyAlignment="1">
      <alignment horizontal="left" vertical="center"/>
    </xf>
    <xf numFmtId="2" fontId="9" fillId="2" borderId="24" xfId="0" applyNumberFormat="1" applyFont="1" applyFill="1" applyBorder="1" applyAlignment="1">
      <alignment horizontal="center" vertical="center"/>
    </xf>
    <xf numFmtId="2" fontId="9" fillId="2" borderId="13" xfId="0" applyNumberFormat="1" applyFont="1" applyFill="1" applyBorder="1" applyAlignment="1">
      <alignment horizontal="center" vertical="center"/>
    </xf>
    <xf numFmtId="4" fontId="9" fillId="2" borderId="13" xfId="0" applyNumberFormat="1" applyFont="1" applyFill="1" applyBorder="1" applyAlignment="1">
      <alignment horizontal="center" vertical="center"/>
    </xf>
    <xf numFmtId="0" fontId="22" fillId="2" borderId="10" xfId="0" applyFont="1" applyFill="1" applyBorder="1" applyAlignment="1">
      <alignment horizontal="left" vertical="center"/>
    </xf>
    <xf numFmtId="0" fontId="22" fillId="2" borderId="12" xfId="0" applyFont="1" applyFill="1" applyBorder="1" applyAlignment="1">
      <alignment horizontal="center" vertical="center" wrapText="1"/>
    </xf>
    <xf numFmtId="4" fontId="22" fillId="2" borderId="13" xfId="0" applyNumberFormat="1" applyFont="1" applyFill="1" applyBorder="1" applyAlignment="1">
      <alignment horizontal="center" vertical="center"/>
    </xf>
    <xf numFmtId="0" fontId="22" fillId="2" borderId="19" xfId="0" applyFont="1" applyFill="1" applyBorder="1" applyAlignment="1">
      <alignment horizontal="left" vertical="center"/>
    </xf>
    <xf numFmtId="0" fontId="22" fillId="2" borderId="39" xfId="0" applyFont="1" applyFill="1" applyBorder="1" applyAlignment="1">
      <alignment horizontal="center" vertical="center" wrapText="1"/>
    </xf>
    <xf numFmtId="2" fontId="22" fillId="2" borderId="22" xfId="0" applyNumberFormat="1" applyFont="1" applyFill="1" applyBorder="1" applyAlignment="1">
      <alignment horizontal="center" vertical="center"/>
    </xf>
    <xf numFmtId="0" fontId="7" fillId="2" borderId="40" xfId="0" applyFont="1" applyFill="1" applyBorder="1" applyAlignment="1">
      <alignment horizontal="left" vertical="center" wrapText="1"/>
    </xf>
    <xf numFmtId="0" fontId="7" fillId="2" borderId="39" xfId="0" applyFont="1" applyFill="1" applyBorder="1" applyAlignment="1">
      <alignment horizontal="center" vertical="center" wrapText="1"/>
    </xf>
    <xf numFmtId="0" fontId="7" fillId="2" borderId="33" xfId="0" applyFont="1" applyFill="1" applyBorder="1" applyAlignment="1">
      <alignment horizontal="center" vertical="center"/>
    </xf>
    <xf numFmtId="0" fontId="12" fillId="2" borderId="32" xfId="0" applyFont="1" applyFill="1" applyBorder="1" applyAlignment="1">
      <alignment horizontal="left" vertical="center"/>
    </xf>
    <xf numFmtId="0" fontId="12" fillId="2" borderId="10" xfId="0" applyFont="1" applyFill="1" applyBorder="1" applyAlignment="1">
      <alignment horizontal="left" vertical="center"/>
    </xf>
    <xf numFmtId="0" fontId="9" fillId="2" borderId="19" xfId="0" applyFont="1" applyFill="1" applyBorder="1" applyAlignment="1">
      <alignment horizontal="left" vertical="center"/>
    </xf>
    <xf numFmtId="0" fontId="9" fillId="2" borderId="40" xfId="0" applyFont="1" applyFill="1" applyBorder="1" applyAlignment="1">
      <alignment horizontal="left" vertical="center" wrapText="1"/>
    </xf>
    <xf numFmtId="0" fontId="9" fillId="2" borderId="39" xfId="0" applyFont="1" applyFill="1" applyBorder="1" applyAlignment="1">
      <alignment horizontal="center" vertical="center" wrapText="1"/>
    </xf>
    <xf numFmtId="0" fontId="9" fillId="2" borderId="42" xfId="0" applyFont="1" applyFill="1" applyBorder="1" applyAlignment="1">
      <alignment horizontal="center" vertical="center"/>
    </xf>
    <xf numFmtId="3" fontId="9" fillId="2" borderId="24" xfId="0" applyNumberFormat="1" applyFont="1" applyFill="1" applyBorder="1" applyAlignment="1">
      <alignment horizontal="center" vertical="center"/>
    </xf>
    <xf numFmtId="0" fontId="9" fillId="2" borderId="43" xfId="0" applyFont="1" applyFill="1" applyBorder="1" applyAlignment="1">
      <alignment vertical="center"/>
    </xf>
    <xf numFmtId="0" fontId="9" fillId="2" borderId="15" xfId="0" applyFont="1" applyFill="1" applyBorder="1" applyAlignment="1">
      <alignment horizontal="center" vertical="center"/>
    </xf>
    <xf numFmtId="3" fontId="9" fillId="2" borderId="13" xfId="0" applyNumberFormat="1" applyFont="1" applyFill="1" applyBorder="1" applyAlignment="1">
      <alignment horizontal="center" vertical="center"/>
    </xf>
    <xf numFmtId="0" fontId="9" fillId="2" borderId="10" xfId="6" applyFont="1" applyFill="1" applyBorder="1" applyAlignment="1">
      <alignment vertical="center"/>
    </xf>
    <xf numFmtId="0" fontId="9" fillId="2" borderId="32" xfId="0" applyFont="1" applyFill="1" applyBorder="1" applyAlignment="1">
      <alignment horizontal="left" vertical="center"/>
    </xf>
    <xf numFmtId="0" fontId="9" fillId="2" borderId="45" xfId="0" applyFont="1" applyFill="1" applyBorder="1" applyAlignment="1">
      <alignment horizontal="center" vertical="center"/>
    </xf>
    <xf numFmtId="3" fontId="9" fillId="2" borderId="22" xfId="0" applyNumberFormat="1" applyFont="1" applyFill="1" applyBorder="1" applyAlignment="1">
      <alignment horizontal="center" vertical="center"/>
    </xf>
    <xf numFmtId="0" fontId="7" fillId="2" borderId="35" xfId="0" applyFont="1" applyFill="1" applyBorder="1" applyAlignment="1">
      <alignment horizontal="center" vertical="center" wrapText="1"/>
    </xf>
    <xf numFmtId="4" fontId="7" fillId="2" borderId="23" xfId="0" applyNumberFormat="1" applyFont="1" applyFill="1" applyBorder="1" applyAlignment="1">
      <alignment horizontal="center" vertical="center"/>
    </xf>
    <xf numFmtId="0" fontId="9" fillId="2" borderId="6"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46" xfId="0" applyFont="1" applyFill="1" applyBorder="1" applyAlignment="1">
      <alignment horizontal="center" vertical="center"/>
    </xf>
    <xf numFmtId="0" fontId="9" fillId="2" borderId="47" xfId="0" applyFont="1" applyFill="1" applyBorder="1" applyAlignment="1">
      <alignment horizontal="center" vertical="center"/>
    </xf>
    <xf numFmtId="0" fontId="9" fillId="2" borderId="48"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19" xfId="0" applyFont="1" applyFill="1" applyBorder="1" applyAlignment="1">
      <alignment horizontal="center" vertical="center"/>
    </xf>
    <xf numFmtId="0" fontId="9" fillId="2" borderId="49"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9" fillId="2" borderId="32" xfId="0" applyFont="1" applyFill="1" applyBorder="1" applyAlignment="1">
      <alignment horizontal="center" vertical="center"/>
    </xf>
    <xf numFmtId="0" fontId="9" fillId="2" borderId="9"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17" xfId="0" applyFont="1" applyFill="1" applyBorder="1" applyAlignment="1">
      <alignment horizontal="center" vertical="center"/>
    </xf>
    <xf numFmtId="0" fontId="9" fillId="2" borderId="22" xfId="0" applyFont="1" applyFill="1" applyBorder="1" applyAlignment="1">
      <alignment horizontal="center" vertical="center" wrapText="1"/>
    </xf>
    <xf numFmtId="0" fontId="26" fillId="0" borderId="0" xfId="0" applyFont="1"/>
    <xf numFmtId="0" fontId="9" fillId="2" borderId="15" xfId="0" applyFont="1" applyFill="1" applyBorder="1" applyAlignment="1">
      <alignment horizontal="center" vertical="center" wrapText="1"/>
    </xf>
    <xf numFmtId="2" fontId="9" fillId="0" borderId="24" xfId="0" applyNumberFormat="1" applyFont="1" applyBorder="1" applyAlignment="1">
      <alignment horizontal="center" vertical="center"/>
    </xf>
    <xf numFmtId="2" fontId="9" fillId="0" borderId="13" xfId="0" applyNumberFormat="1" applyFont="1" applyBorder="1" applyAlignment="1">
      <alignment horizontal="center" vertical="center"/>
    </xf>
    <xf numFmtId="0" fontId="27" fillId="0" borderId="19" xfId="0" applyFont="1" applyBorder="1" applyAlignment="1">
      <alignment horizontal="left" vertical="center"/>
    </xf>
    <xf numFmtId="0" fontId="9" fillId="2" borderId="45" xfId="0" applyFont="1" applyFill="1" applyBorder="1" applyAlignment="1">
      <alignment horizontal="center" vertical="center" wrapText="1"/>
    </xf>
    <xf numFmtId="2" fontId="9" fillId="0" borderId="22" xfId="0" applyNumberFormat="1" applyFont="1" applyBorder="1" applyAlignment="1">
      <alignment horizontal="center" vertical="center"/>
    </xf>
    <xf numFmtId="0" fontId="8" fillId="0" borderId="0" xfId="0" applyFont="1"/>
    <xf numFmtId="0" fontId="30" fillId="2" borderId="3" xfId="0" applyFont="1" applyFill="1" applyBorder="1" applyAlignment="1">
      <alignment horizontal="center" vertical="center" wrapText="1"/>
    </xf>
    <xf numFmtId="0" fontId="30" fillId="2" borderId="2" xfId="0" applyFont="1" applyFill="1" applyBorder="1" applyAlignment="1">
      <alignment horizontal="center" vertical="center"/>
    </xf>
    <xf numFmtId="0" fontId="30" fillId="2" borderId="23" xfId="0" applyFont="1" applyFill="1" applyBorder="1" applyAlignment="1">
      <alignment horizontal="center" vertical="center" wrapText="1"/>
    </xf>
    <xf numFmtId="0" fontId="9" fillId="2" borderId="27" xfId="0" applyFont="1" applyFill="1" applyBorder="1" applyAlignment="1">
      <alignment horizontal="center" vertical="center"/>
    </xf>
    <xf numFmtId="0" fontId="9" fillId="2" borderId="29" xfId="0" applyFont="1" applyFill="1" applyBorder="1" applyAlignment="1">
      <alignment horizontal="center"/>
    </xf>
    <xf numFmtId="168" fontId="9" fillId="2" borderId="6" xfId="1" applyFont="1" applyFill="1" applyBorder="1" applyAlignment="1" applyProtection="1">
      <alignment horizontal="center" vertical="center"/>
    </xf>
    <xf numFmtId="168" fontId="9" fillId="2" borderId="8" xfId="1" applyFont="1" applyFill="1" applyBorder="1" applyAlignment="1" applyProtection="1">
      <alignment vertical="center"/>
    </xf>
    <xf numFmtId="0" fontId="9" fillId="2" borderId="11" xfId="0" applyFont="1" applyFill="1" applyBorder="1" applyAlignment="1">
      <alignment horizontal="center" vertical="center"/>
    </xf>
    <xf numFmtId="0" fontId="9" fillId="2" borderId="25" xfId="0" applyFont="1" applyFill="1" applyBorder="1" applyAlignment="1">
      <alignment horizontal="center" vertical="center"/>
    </xf>
    <xf numFmtId="168" fontId="9" fillId="0" borderId="10" xfId="1" applyFont="1" applyBorder="1" applyAlignment="1" applyProtection="1">
      <alignment horizontal="center" vertical="center"/>
    </xf>
    <xf numFmtId="168" fontId="9" fillId="2" borderId="12" xfId="1" applyFont="1" applyFill="1" applyBorder="1" applyAlignment="1" applyProtection="1">
      <alignment vertical="center"/>
    </xf>
    <xf numFmtId="168" fontId="9" fillId="2" borderId="10" xfId="1" applyFont="1" applyFill="1" applyBorder="1" applyAlignment="1" applyProtection="1">
      <alignment horizontal="center" vertical="center"/>
    </xf>
    <xf numFmtId="0" fontId="9" fillId="2" borderId="25" xfId="0" applyFont="1" applyFill="1" applyBorder="1" applyAlignment="1">
      <alignment horizontal="center"/>
    </xf>
    <xf numFmtId="169" fontId="9" fillId="2" borderId="10" xfId="1" applyNumberFormat="1" applyFont="1" applyFill="1" applyBorder="1" applyAlignment="1" applyProtection="1">
      <alignment horizontal="center" vertical="center"/>
    </xf>
    <xf numFmtId="169" fontId="9" fillId="2" borderId="12" xfId="1" applyNumberFormat="1" applyFont="1" applyFill="1" applyBorder="1" applyAlignment="1" applyProtection="1">
      <alignment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25" xfId="0" applyFont="1" applyBorder="1" applyAlignment="1">
      <alignment horizontal="center"/>
    </xf>
    <xf numFmtId="169" fontId="7" fillId="0" borderId="10" xfId="1" applyNumberFormat="1" applyFont="1" applyBorder="1" applyAlignment="1" applyProtection="1">
      <alignment horizontal="center" vertical="center"/>
      <protection locked="0"/>
    </xf>
    <xf numFmtId="169" fontId="7" fillId="0" borderId="12" xfId="1" applyNumberFormat="1" applyFont="1" applyBorder="1" applyAlignment="1" applyProtection="1">
      <alignment vertical="center"/>
      <protection locked="0"/>
    </xf>
    <xf numFmtId="0" fontId="9" fillId="0" borderId="19" xfId="0" applyFont="1" applyBorder="1" applyAlignment="1">
      <alignment horizontal="center" vertical="center"/>
    </xf>
    <xf numFmtId="0" fontId="12" fillId="0" borderId="20" xfId="0" applyFont="1" applyBorder="1" applyAlignment="1">
      <alignment horizontal="center" vertical="center"/>
    </xf>
    <xf numFmtId="0" fontId="9" fillId="0" borderId="50" xfId="0" applyFont="1" applyBorder="1" applyAlignment="1">
      <alignment horizontal="center"/>
    </xf>
    <xf numFmtId="169" fontId="9" fillId="0" borderId="19" xfId="1" applyNumberFormat="1" applyFont="1" applyBorder="1" applyAlignment="1" applyProtection="1">
      <alignment horizontal="center" vertical="center"/>
      <protection locked="0"/>
    </xf>
    <xf numFmtId="169" fontId="9" fillId="0" borderId="12" xfId="1" applyNumberFormat="1" applyFont="1" applyBorder="1" applyAlignment="1" applyProtection="1">
      <alignment vertical="center"/>
      <protection locked="0"/>
    </xf>
    <xf numFmtId="0" fontId="9" fillId="0" borderId="6" xfId="0" applyFont="1" applyBorder="1" applyAlignment="1">
      <alignment horizontal="center" vertical="center"/>
    </xf>
    <xf numFmtId="0" fontId="9" fillId="0" borderId="1" xfId="0" applyFont="1" applyBorder="1" applyAlignment="1">
      <alignment horizontal="center" vertical="center"/>
    </xf>
    <xf numFmtId="0" fontId="9" fillId="0" borderId="25" xfId="0" applyFont="1" applyBorder="1" applyAlignment="1">
      <alignment horizontal="center" vertical="center"/>
    </xf>
    <xf numFmtId="170" fontId="9" fillId="2" borderId="10" xfId="1" applyNumberFormat="1" applyFont="1" applyFill="1" applyBorder="1" applyAlignment="1" applyProtection="1">
      <alignment horizontal="center" vertical="center"/>
    </xf>
    <xf numFmtId="170" fontId="9" fillId="2" borderId="26" xfId="1" applyNumberFormat="1" applyFont="1" applyFill="1" applyBorder="1" applyAlignment="1" applyProtection="1">
      <alignment horizontal="center" vertical="center"/>
    </xf>
    <xf numFmtId="0" fontId="9" fillId="2" borderId="50" xfId="0" applyFont="1" applyFill="1" applyBorder="1" applyAlignment="1">
      <alignment horizontal="center" vertical="center"/>
    </xf>
    <xf numFmtId="0" fontId="37" fillId="2" borderId="3" xfId="5" applyFont="1" applyFill="1" applyBorder="1" applyAlignment="1">
      <alignment horizontal="center" vertical="center" wrapText="1"/>
    </xf>
    <xf numFmtId="0" fontId="37" fillId="2" borderId="4" xfId="5" applyFont="1" applyFill="1" applyBorder="1" applyAlignment="1">
      <alignment horizontal="center" vertical="center" wrapText="1"/>
    </xf>
    <xf numFmtId="0" fontId="37" fillId="2" borderId="5" xfId="5" applyFont="1" applyFill="1" applyBorder="1" applyAlignment="1">
      <alignment horizontal="center" vertical="center" wrapText="1"/>
    </xf>
    <xf numFmtId="0" fontId="37" fillId="2" borderId="23" xfId="5" applyFont="1" applyFill="1" applyBorder="1" applyAlignment="1">
      <alignment horizontal="center" vertical="center" wrapText="1"/>
    </xf>
    <xf numFmtId="0" fontId="37" fillId="2" borderId="51" xfId="5" applyFont="1" applyFill="1" applyBorder="1" applyAlignment="1">
      <alignment horizontal="center" vertical="center" wrapText="1"/>
    </xf>
    <xf numFmtId="0" fontId="37" fillId="2" borderId="2" xfId="5" applyFont="1" applyFill="1" applyBorder="1" applyAlignment="1">
      <alignment horizontal="center" vertical="center" wrapText="1"/>
    </xf>
    <xf numFmtId="0" fontId="27" fillId="2" borderId="32" xfId="5" applyFont="1" applyFill="1" applyBorder="1" applyAlignment="1">
      <alignment horizontal="center" vertical="center"/>
    </xf>
    <xf numFmtId="0" fontId="27" fillId="2" borderId="27" xfId="5" applyFont="1" applyFill="1" applyBorder="1" applyAlignment="1">
      <alignment horizontal="center" vertical="center"/>
    </xf>
    <xf numFmtId="0" fontId="27" fillId="2" borderId="44" xfId="5" applyFont="1" applyFill="1" applyBorder="1" applyAlignment="1">
      <alignment horizontal="center" vertical="center"/>
    </xf>
    <xf numFmtId="0" fontId="27" fillId="2" borderId="8" xfId="5" applyFont="1" applyFill="1" applyBorder="1" applyAlignment="1">
      <alignment horizontal="center" vertical="center"/>
    </xf>
    <xf numFmtId="0" fontId="27" fillId="2" borderId="52" xfId="5" applyFont="1" applyFill="1" applyBorder="1" applyAlignment="1">
      <alignment horizontal="center" vertical="center"/>
    </xf>
    <xf numFmtId="0" fontId="27" fillId="2" borderId="9" xfId="5" applyFont="1" applyFill="1" applyBorder="1" applyAlignment="1">
      <alignment horizontal="center" vertical="center"/>
    </xf>
    <xf numFmtId="0" fontId="37" fillId="2" borderId="10" xfId="5" applyFont="1" applyFill="1" applyBorder="1" applyAlignment="1">
      <alignment horizontal="center" vertical="center"/>
    </xf>
    <xf numFmtId="0" fontId="37" fillId="2" borderId="53" xfId="5" applyFont="1" applyFill="1" applyBorder="1" applyAlignment="1">
      <alignment vertical="center"/>
    </xf>
    <xf numFmtId="0" fontId="37" fillId="2" borderId="54" xfId="5" applyFont="1" applyFill="1" applyBorder="1" applyAlignment="1">
      <alignment vertical="center"/>
    </xf>
    <xf numFmtId="0" fontId="39" fillId="2" borderId="55" xfId="5" applyFont="1" applyFill="1" applyBorder="1" applyAlignment="1">
      <alignment vertical="center"/>
    </xf>
    <xf numFmtId="0" fontId="39" fillId="2" borderId="54" xfId="5" applyFont="1" applyFill="1" applyBorder="1" applyAlignment="1">
      <alignment vertical="center"/>
    </xf>
    <xf numFmtId="0" fontId="40" fillId="2" borderId="26" xfId="5" applyFont="1" applyFill="1" applyBorder="1" applyAlignment="1">
      <alignment horizontal="center" vertical="center"/>
    </xf>
    <xf numFmtId="0" fontId="27" fillId="2" borderId="10" xfId="5" applyFont="1" applyFill="1" applyBorder="1" applyAlignment="1">
      <alignment horizontal="center" vertical="center"/>
    </xf>
    <xf numFmtId="0" fontId="37" fillId="2" borderId="11" xfId="5" applyFont="1" applyFill="1" applyBorder="1" applyAlignment="1">
      <alignment vertical="center" wrapText="1"/>
    </xf>
    <xf numFmtId="0" fontId="37" fillId="2" borderId="54" xfId="5" applyFont="1" applyFill="1" applyBorder="1" applyAlignment="1">
      <alignment horizontal="center" vertical="center"/>
    </xf>
    <xf numFmtId="2" fontId="42" fillId="2" borderId="12" xfId="5" applyNumberFormat="1" applyFont="1" applyFill="1" applyBorder="1" applyAlignment="1">
      <alignment horizontal="center" vertical="center"/>
    </xf>
    <xf numFmtId="0" fontId="43" fillId="2" borderId="10" xfId="5" applyFont="1" applyFill="1" applyBorder="1" applyAlignment="1">
      <alignment horizontal="center" vertical="center"/>
    </xf>
    <xf numFmtId="2" fontId="42" fillId="2" borderId="15" xfId="5" applyNumberFormat="1" applyFont="1" applyFill="1" applyBorder="1" applyAlignment="1">
      <alignment horizontal="center" vertical="center"/>
    </xf>
    <xf numFmtId="4" fontId="43" fillId="2" borderId="9" xfId="5" applyNumberFormat="1" applyFont="1" applyFill="1" applyBorder="1" applyAlignment="1">
      <alignment horizontal="center" vertical="center"/>
    </xf>
    <xf numFmtId="0" fontId="27" fillId="2" borderId="11" xfId="5" applyFont="1" applyFill="1" applyBorder="1" applyAlignment="1">
      <alignment vertical="center" wrapText="1"/>
    </xf>
    <xf numFmtId="0" fontId="27" fillId="2" borderId="15" xfId="5" applyFont="1" applyFill="1" applyBorder="1" applyAlignment="1">
      <alignment horizontal="center" vertical="center"/>
    </xf>
    <xf numFmtId="4" fontId="27" fillId="2" borderId="15" xfId="5" applyNumberFormat="1" applyFont="1" applyFill="1" applyBorder="1" applyAlignment="1">
      <alignment horizontal="center" vertical="center"/>
    </xf>
    <xf numFmtId="4" fontId="27" fillId="2" borderId="9" xfId="5" applyNumberFormat="1" applyFont="1" applyFill="1" applyBorder="1" applyAlignment="1">
      <alignment horizontal="center" vertical="center"/>
    </xf>
    <xf numFmtId="4" fontId="27" fillId="2" borderId="10" xfId="5" applyNumberFormat="1" applyFont="1" applyFill="1" applyBorder="1" applyAlignment="1">
      <alignment horizontal="center" vertical="center" wrapText="1"/>
    </xf>
    <xf numFmtId="2" fontId="43" fillId="2" borderId="15" xfId="5" applyNumberFormat="1" applyFont="1" applyFill="1" applyBorder="1" applyAlignment="1">
      <alignment horizontal="center" vertical="center"/>
    </xf>
    <xf numFmtId="4" fontId="43" fillId="2" borderId="10" xfId="5" applyNumberFormat="1" applyFont="1" applyFill="1" applyBorder="1" applyAlignment="1">
      <alignment horizontal="center" vertical="center" wrapText="1"/>
    </xf>
    <xf numFmtId="4" fontId="27" fillId="2" borderId="11" xfId="5" applyNumberFormat="1" applyFont="1" applyFill="1" applyBorder="1" applyAlignment="1">
      <alignment vertical="center" wrapText="1"/>
    </xf>
    <xf numFmtId="0" fontId="27" fillId="2" borderId="12" xfId="5" applyFont="1" applyFill="1" applyBorder="1" applyAlignment="1">
      <alignment horizontal="center" vertical="center"/>
    </xf>
    <xf numFmtId="4" fontId="27" fillId="2" borderId="56" xfId="5" applyNumberFormat="1" applyFont="1" applyFill="1" applyBorder="1" applyAlignment="1">
      <alignment horizontal="center" vertical="center"/>
    </xf>
    <xf numFmtId="2" fontId="43" fillId="0" borderId="26" xfId="5" applyNumberFormat="1" applyFont="1" applyBorder="1" applyAlignment="1">
      <alignment horizontal="center" vertical="center"/>
    </xf>
    <xf numFmtId="4" fontId="43" fillId="2" borderId="10" xfId="5" applyNumberFormat="1" applyFont="1" applyFill="1" applyBorder="1" applyAlignment="1">
      <alignment horizontal="center" vertical="center"/>
    </xf>
    <xf numFmtId="4" fontId="43" fillId="2" borderId="26" xfId="5" applyNumberFormat="1" applyFont="1" applyFill="1" applyBorder="1" applyAlignment="1">
      <alignment horizontal="center" vertical="center"/>
    </xf>
    <xf numFmtId="170" fontId="43" fillId="2" borderId="12" xfId="5" applyNumberFormat="1" applyFont="1" applyFill="1" applyBorder="1" applyAlignment="1">
      <alignment horizontal="center" vertical="center"/>
    </xf>
    <xf numFmtId="4" fontId="43" fillId="2" borderId="56" xfId="5" applyNumberFormat="1" applyFont="1" applyFill="1" applyBorder="1" applyAlignment="1">
      <alignment horizontal="center" vertical="center"/>
    </xf>
    <xf numFmtId="4" fontId="43" fillId="2" borderId="30" xfId="5" applyNumberFormat="1" applyFont="1" applyFill="1" applyBorder="1" applyAlignment="1">
      <alignment horizontal="center" vertical="center"/>
    </xf>
    <xf numFmtId="0" fontId="37" fillId="2" borderId="12" xfId="5" applyFont="1" applyFill="1" applyBorder="1" applyAlignment="1">
      <alignment horizontal="center" vertical="center"/>
    </xf>
    <xf numFmtId="0" fontId="27" fillId="2" borderId="56" xfId="5" applyFont="1" applyFill="1" applyBorder="1" applyAlignment="1">
      <alignment horizontal="center" vertical="center" wrapText="1"/>
    </xf>
    <xf numFmtId="4" fontId="37" fillId="2" borderId="12" xfId="5" applyNumberFormat="1" applyFont="1" applyFill="1" applyBorder="1" applyAlignment="1">
      <alignment horizontal="center" vertical="center"/>
    </xf>
    <xf numFmtId="4" fontId="37" fillId="2" borderId="15" xfId="5" applyNumberFormat="1" applyFont="1" applyFill="1" applyBorder="1" applyAlignment="1">
      <alignment horizontal="center" vertical="center"/>
    </xf>
    <xf numFmtId="171" fontId="27" fillId="2" borderId="16" xfId="5" applyNumberFormat="1" applyFont="1" applyFill="1" applyBorder="1" applyAlignment="1">
      <alignment horizontal="center" vertical="center"/>
    </xf>
    <xf numFmtId="0" fontId="27" fillId="0" borderId="34" xfId="5" applyFont="1" applyBorder="1" applyAlignment="1" applyProtection="1">
      <alignment vertical="center" wrapText="1"/>
      <protection locked="0"/>
    </xf>
    <xf numFmtId="0" fontId="27" fillId="2" borderId="56" xfId="0" applyFont="1" applyFill="1" applyBorder="1" applyAlignment="1">
      <alignment horizontal="center" vertical="center"/>
    </xf>
    <xf numFmtId="2" fontId="27" fillId="2" borderId="12" xfId="5" applyNumberFormat="1" applyFont="1" applyFill="1" applyBorder="1" applyAlignment="1">
      <alignment horizontal="center" vertical="center"/>
    </xf>
    <xf numFmtId="0" fontId="27" fillId="2" borderId="10" xfId="0" applyFont="1" applyFill="1" applyBorder="1" applyAlignment="1">
      <alignment horizontal="center" vertical="center"/>
    </xf>
    <xf numFmtId="4" fontId="27" fillId="2" borderId="12" xfId="5" applyNumberFormat="1" applyFont="1" applyFill="1" applyBorder="1" applyAlignment="1">
      <alignment horizontal="center" vertical="center"/>
    </xf>
    <xf numFmtId="0" fontId="37" fillId="2" borderId="19" xfId="5" applyFont="1" applyFill="1" applyBorder="1" applyAlignment="1">
      <alignment horizontal="center" vertical="center"/>
    </xf>
    <xf numFmtId="0" fontId="37" fillId="2" borderId="20" xfId="5" applyFont="1" applyFill="1" applyBorder="1" applyAlignment="1">
      <alignment vertical="center" wrapText="1"/>
    </xf>
    <xf numFmtId="0" fontId="37" fillId="2" borderId="21" xfId="5" applyFont="1" applyFill="1" applyBorder="1" applyAlignment="1">
      <alignment horizontal="center" vertical="center"/>
    </xf>
    <xf numFmtId="0" fontId="43" fillId="2" borderId="57" xfId="5" applyFont="1" applyFill="1" applyBorder="1" applyAlignment="1">
      <alignment horizontal="center" vertical="center"/>
    </xf>
    <xf numFmtId="2" fontId="42" fillId="2" borderId="39" xfId="5" applyNumberFormat="1" applyFont="1" applyFill="1" applyBorder="1" applyAlignment="1">
      <alignment horizontal="center" vertical="center"/>
    </xf>
    <xf numFmtId="2" fontId="42" fillId="2" borderId="21" xfId="5" applyNumberFormat="1" applyFont="1" applyFill="1" applyBorder="1" applyAlignment="1">
      <alignment horizontal="center" vertical="center"/>
    </xf>
    <xf numFmtId="4" fontId="43" fillId="2" borderId="21" xfId="5" applyNumberFormat="1" applyFont="1" applyFill="1" applyBorder="1" applyAlignment="1">
      <alignment horizontal="center" vertical="center"/>
    </xf>
    <xf numFmtId="0" fontId="9" fillId="2" borderId="27" xfId="0" applyFont="1" applyFill="1" applyBorder="1" applyAlignment="1">
      <alignment horizontal="left" vertical="center" wrapText="1"/>
    </xf>
    <xf numFmtId="0" fontId="9" fillId="2" borderId="7" xfId="6" applyFont="1" applyFill="1" applyBorder="1" applyAlignment="1">
      <alignment horizontal="left" vertical="center" wrapText="1"/>
    </xf>
    <xf numFmtId="0" fontId="9" fillId="2" borderId="11" xfId="0" applyFont="1" applyFill="1" applyBorder="1" applyAlignment="1">
      <alignment vertical="center" wrapText="1"/>
    </xf>
    <xf numFmtId="0" fontId="9" fillId="2" borderId="15" xfId="0" applyFont="1" applyFill="1" applyBorder="1" applyAlignment="1">
      <alignment vertical="center" wrapText="1"/>
    </xf>
    <xf numFmtId="0" fontId="9" fillId="2" borderId="15" xfId="0" applyFont="1" applyFill="1" applyBorder="1" applyAlignment="1">
      <alignment horizontal="left" vertical="center" wrapText="1"/>
    </xf>
    <xf numFmtId="0" fontId="9" fillId="2" borderId="28" xfId="0" applyFont="1" applyFill="1" applyBorder="1" applyAlignment="1">
      <alignment horizontal="left" vertical="center" wrapText="1"/>
    </xf>
    <xf numFmtId="0" fontId="7" fillId="2" borderId="7" xfId="0" applyFont="1" applyFill="1" applyBorder="1" applyAlignment="1">
      <alignment horizontal="left" vertical="center" wrapText="1"/>
    </xf>
    <xf numFmtId="0" fontId="9" fillId="2" borderId="34" xfId="0" applyFont="1" applyFill="1" applyBorder="1" applyAlignment="1">
      <alignment horizontal="left" vertical="center" wrapText="1"/>
    </xf>
    <xf numFmtId="0" fontId="7" fillId="2" borderId="5" xfId="0" applyFont="1" applyFill="1" applyBorder="1" applyAlignment="1">
      <alignment horizontal="left" vertical="center"/>
    </xf>
    <xf numFmtId="0" fontId="7" fillId="2" borderId="36" xfId="0" applyFont="1" applyFill="1" applyBorder="1" applyAlignment="1">
      <alignment vertical="center" wrapText="1"/>
    </xf>
    <xf numFmtId="0" fontId="22" fillId="2" borderId="11" xfId="0" applyFont="1" applyFill="1" applyBorder="1" applyAlignment="1">
      <alignment horizontal="left" vertical="center" wrapText="1"/>
    </xf>
    <xf numFmtId="0" fontId="22" fillId="2" borderId="20" xfId="0" applyFont="1" applyFill="1" applyBorder="1" applyAlignment="1">
      <alignment horizontal="left" vertical="center" wrapText="1"/>
    </xf>
    <xf numFmtId="0" fontId="7" fillId="2" borderId="41" xfId="0" applyFont="1" applyFill="1" applyBorder="1" applyAlignment="1">
      <alignment vertical="center" wrapText="1"/>
    </xf>
    <xf numFmtId="0" fontId="7" fillId="2" borderId="4" xfId="0" applyFont="1" applyFill="1" applyBorder="1" applyAlignment="1">
      <alignment vertical="center" wrapText="1"/>
    </xf>
    <xf numFmtId="0" fontId="9" fillId="2" borderId="41" xfId="0" applyFont="1" applyFill="1" applyBorder="1" applyAlignment="1">
      <alignment horizontal="left" vertical="center" wrapText="1"/>
    </xf>
    <xf numFmtId="0" fontId="7" fillId="2" borderId="38" xfId="0" applyFont="1" applyFill="1" applyBorder="1" applyAlignment="1">
      <alignment horizontal="left" vertical="center"/>
    </xf>
    <xf numFmtId="0" fontId="9" fillId="2" borderId="44" xfId="0" applyFont="1" applyFill="1" applyBorder="1" applyAlignment="1">
      <alignment horizontal="left" vertical="center" wrapText="1"/>
    </xf>
    <xf numFmtId="0" fontId="7" fillId="2" borderId="38" xfId="0" applyFont="1" applyFill="1" applyBorder="1" applyAlignment="1">
      <alignment horizontal="left" vertical="center" wrapText="1"/>
    </xf>
    <xf numFmtId="0" fontId="7" fillId="2" borderId="36" xfId="0" applyFont="1" applyFill="1" applyBorder="1" applyAlignment="1">
      <alignment horizontal="left" vertical="center" wrapText="1"/>
    </xf>
    <xf numFmtId="0" fontId="9" fillId="0" borderId="7" xfId="0" applyFont="1" applyBorder="1" applyAlignment="1">
      <alignment horizontal="left" vertical="center" wrapText="1"/>
    </xf>
    <xf numFmtId="0" fontId="9" fillId="0" borderId="11" xfId="0" applyFont="1" applyBorder="1" applyAlignment="1">
      <alignment horizontal="left" vertical="center" wrapText="1"/>
    </xf>
    <xf numFmtId="0" fontId="9" fillId="0" borderId="34" xfId="0" applyFont="1" applyBorder="1" applyAlignment="1">
      <alignment horizontal="left" vertical="center" wrapText="1"/>
    </xf>
    <xf numFmtId="0" fontId="9" fillId="0" borderId="20" xfId="0" applyFont="1" applyBorder="1" applyAlignment="1">
      <alignment horizontal="left" vertical="center" wrapText="1"/>
    </xf>
    <xf numFmtId="0" fontId="9" fillId="0" borderId="27" xfId="0" applyFont="1" applyBorder="1" applyAlignment="1">
      <alignment horizontal="left" vertical="center" wrapText="1"/>
    </xf>
    <xf numFmtId="0" fontId="7" fillId="2" borderId="33" xfId="0" applyFont="1" applyFill="1" applyBorder="1" applyAlignment="1">
      <alignment horizontal="left" vertical="center"/>
    </xf>
    <xf numFmtId="0" fontId="29" fillId="0" borderId="0" xfId="0" applyFont="1" applyAlignment="1">
      <alignment horizontal="center" vertical="center" wrapText="1"/>
    </xf>
    <xf numFmtId="0" fontId="30" fillId="2" borderId="5" xfId="0" applyFont="1" applyFill="1" applyBorder="1" applyAlignment="1">
      <alignment horizontal="center" vertical="center"/>
    </xf>
    <xf numFmtId="0" fontId="34" fillId="2" borderId="2" xfId="0" applyFont="1" applyFill="1" applyBorder="1" applyAlignment="1">
      <alignment horizontal="left" vertical="center" wrapText="1"/>
    </xf>
    <xf numFmtId="0" fontId="9" fillId="2" borderId="44" xfId="0" applyFont="1" applyFill="1" applyBorder="1" applyAlignment="1">
      <alignment horizontal="left" vertical="center"/>
    </xf>
    <xf numFmtId="0" fontId="9" fillId="2" borderId="15" xfId="0" applyFont="1" applyFill="1" applyBorder="1" applyAlignment="1">
      <alignment horizontal="left" vertical="center"/>
    </xf>
    <xf numFmtId="0" fontId="9" fillId="0" borderId="15" xfId="0" applyFont="1" applyBorder="1" applyAlignment="1">
      <alignment horizontal="left" vertical="center"/>
    </xf>
    <xf numFmtId="0" fontId="9" fillId="0" borderId="45" xfId="0" applyFont="1" applyBorder="1" applyAlignment="1">
      <alignment horizontal="left"/>
    </xf>
    <xf numFmtId="0" fontId="16" fillId="0" borderId="38" xfId="0" applyFont="1" applyBorder="1" applyAlignment="1">
      <alignment horizontal="left" vertical="center"/>
    </xf>
    <xf numFmtId="0" fontId="9" fillId="0" borderId="42" xfId="0" applyFont="1" applyBorder="1" applyAlignment="1">
      <alignment horizontal="left"/>
    </xf>
    <xf numFmtId="170" fontId="9" fillId="0" borderId="24" xfId="0" applyNumberFormat="1" applyFont="1" applyBorder="1" applyAlignment="1" applyProtection="1">
      <alignment horizontal="center"/>
      <protection locked="0"/>
    </xf>
    <xf numFmtId="0" fontId="9" fillId="0" borderId="15" xfId="0" applyFont="1" applyBorder="1" applyAlignment="1">
      <alignment horizontal="left" wrapText="1"/>
    </xf>
    <xf numFmtId="170" fontId="7" fillId="0" borderId="13" xfId="0" applyNumberFormat="1" applyFont="1" applyBorder="1" applyAlignment="1" applyProtection="1">
      <alignment horizontal="center"/>
      <protection locked="0"/>
    </xf>
    <xf numFmtId="0" fontId="9" fillId="2" borderId="15" xfId="0" applyFont="1" applyFill="1" applyBorder="1" applyAlignment="1">
      <alignment horizontal="left"/>
    </xf>
    <xf numFmtId="0" fontId="9" fillId="2" borderId="45" xfId="0" applyFont="1" applyFill="1" applyBorder="1" applyAlignment="1">
      <alignment horizontal="left"/>
    </xf>
    <xf numFmtId="170" fontId="9" fillId="2" borderId="22" xfId="1" applyNumberFormat="1" applyFont="1" applyFill="1" applyBorder="1" applyAlignment="1" applyProtection="1">
      <alignment horizontal="center" vertical="center"/>
    </xf>
  </cellXfs>
  <cellStyles count="19">
    <cellStyle name="Comma 2" xfId="2" xr:uid="{00000000-0005-0000-0000-000006000000}"/>
    <cellStyle name="Hyperlink 5 2" xfId="3" xr:uid="{00000000-0005-0000-0000-000007000000}"/>
    <cellStyle name="Įprastas" xfId="0" builtinId="0"/>
    <cellStyle name="Įprastas 2" xfId="17" xr:uid="{00000000-0005-0000-0000-000015000000}"/>
    <cellStyle name="Įprastas 4 2" xfId="18" xr:uid="{00000000-0005-0000-0000-000016000000}"/>
    <cellStyle name="Kablelis" xfId="1" builtinId="3"/>
    <cellStyle name="Kablelis 2" xfId="4" xr:uid="{00000000-0005-0000-0000-000008000000}"/>
    <cellStyle name="Normal 11 3" xfId="5" xr:uid="{00000000-0005-0000-0000-000009000000}"/>
    <cellStyle name="Normal 12" xfId="6" xr:uid="{00000000-0005-0000-0000-00000A000000}"/>
    <cellStyle name="Normal 12 2" xfId="7" xr:uid="{00000000-0005-0000-0000-00000B000000}"/>
    <cellStyle name="Normal 2" xfId="8" xr:uid="{00000000-0005-0000-0000-00000C000000}"/>
    <cellStyle name="Normal 2 2" xfId="9" xr:uid="{00000000-0005-0000-0000-00000D000000}"/>
    <cellStyle name="Normal 2 2 2" xfId="10" xr:uid="{00000000-0005-0000-0000-00000E000000}"/>
    <cellStyle name="Normal 2 2 3" xfId="11" xr:uid="{00000000-0005-0000-0000-00000F000000}"/>
    <cellStyle name="Normal 2 2 4 2" xfId="12" xr:uid="{00000000-0005-0000-0000-000010000000}"/>
    <cellStyle name="Normal 2_Norm pelno skaiciuokle_ pagal VKKE" xfId="13" xr:uid="{00000000-0005-0000-0000-000011000000}"/>
    <cellStyle name="Normal 67" xfId="14" xr:uid="{00000000-0005-0000-0000-000012000000}"/>
    <cellStyle name="Normal_Bazine_lenteles" xfId="15" xr:uid="{00000000-0005-0000-0000-000013000000}"/>
    <cellStyle name="Percent 4" xfId="16" xr:uid="{00000000-0005-0000-0000-00001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142"/>
  <sheetViews>
    <sheetView tabSelected="1" zoomScaleNormal="100" workbookViewId="0">
      <selection activeCell="B136" sqref="B136"/>
    </sheetView>
  </sheetViews>
  <sheetFormatPr defaultColWidth="8.5546875" defaultRowHeight="14.4" x14ac:dyDescent="0.3"/>
  <cols>
    <col min="2" max="2" width="12.88671875" customWidth="1"/>
    <col min="3" max="3" width="49.44140625" customWidth="1"/>
    <col min="5" max="5" width="20.5546875" customWidth="1"/>
    <col min="6" max="6" width="11.44140625" customWidth="1"/>
    <col min="7" max="7" width="20.109375" customWidth="1"/>
    <col min="9" max="10" width="11.5546875" hidden="1" customWidth="1"/>
  </cols>
  <sheetData>
    <row r="2" spans="1:13" x14ac:dyDescent="0.3">
      <c r="G2" s="15" t="s">
        <v>0</v>
      </c>
    </row>
    <row r="4" spans="1:13" ht="15" customHeight="1" x14ac:dyDescent="0.3">
      <c r="A4" s="13" t="s">
        <v>1</v>
      </c>
      <c r="B4" s="13"/>
      <c r="C4" s="13"/>
      <c r="D4" s="13"/>
      <c r="E4" s="13"/>
      <c r="F4" s="13"/>
      <c r="G4" s="13"/>
      <c r="H4" s="13"/>
      <c r="I4" s="16"/>
      <c r="J4" s="16"/>
      <c r="K4" s="16"/>
      <c r="L4" s="16"/>
      <c r="M4" s="16"/>
    </row>
    <row r="6" spans="1:13" x14ac:dyDescent="0.3">
      <c r="A6" s="12">
        <v>46129</v>
      </c>
      <c r="B6" s="12"/>
      <c r="C6" s="12"/>
      <c r="D6" s="12"/>
      <c r="E6" s="12"/>
      <c r="F6" s="12"/>
      <c r="G6" s="12"/>
    </row>
    <row r="9" spans="1:13" ht="64.5" customHeight="1" x14ac:dyDescent="0.3">
      <c r="B9" s="11" t="s">
        <v>2</v>
      </c>
      <c r="C9" s="11"/>
      <c r="D9" s="11"/>
      <c r="E9" s="11"/>
      <c r="F9" s="11"/>
      <c r="G9" s="17" t="s">
        <v>3</v>
      </c>
    </row>
    <row r="10" spans="1:13" ht="29.25" customHeight="1" x14ac:dyDescent="0.3">
      <c r="B10" s="18" t="s">
        <v>4</v>
      </c>
      <c r="C10" s="10" t="s">
        <v>5</v>
      </c>
      <c r="D10" s="10"/>
      <c r="E10" s="10"/>
      <c r="F10" s="19" t="s">
        <v>6</v>
      </c>
      <c r="G10" s="20">
        <f>G11+G16</f>
        <v>30745.276221657201</v>
      </c>
    </row>
    <row r="11" spans="1:13" ht="15" customHeight="1" x14ac:dyDescent="0.3">
      <c r="B11" s="21" t="s">
        <v>7</v>
      </c>
      <c r="C11" s="9" t="s">
        <v>8</v>
      </c>
      <c r="D11" s="9"/>
      <c r="E11" s="9"/>
      <c r="F11" s="22" t="s">
        <v>6</v>
      </c>
      <c r="G11" s="23">
        <v>29271.335421657201</v>
      </c>
      <c r="I11" s="24"/>
    </row>
    <row r="12" spans="1:13" ht="30.75" customHeight="1" x14ac:dyDescent="0.3">
      <c r="B12" s="25" t="s">
        <v>9</v>
      </c>
      <c r="C12" s="8" t="s">
        <v>10</v>
      </c>
      <c r="D12" s="8"/>
      <c r="E12" s="8"/>
      <c r="F12" s="26" t="s">
        <v>6</v>
      </c>
      <c r="G12" s="27">
        <v>9859.2769246601401</v>
      </c>
    </row>
    <row r="13" spans="1:13" ht="15" customHeight="1" x14ac:dyDescent="0.3">
      <c r="B13" s="25" t="s">
        <v>11</v>
      </c>
      <c r="C13" s="8" t="s">
        <v>12</v>
      </c>
      <c r="D13" s="8"/>
      <c r="E13" s="8"/>
      <c r="F13" s="28" t="s">
        <v>6</v>
      </c>
      <c r="G13" s="27">
        <v>12161.627355766899</v>
      </c>
    </row>
    <row r="14" spans="1:13" ht="30" customHeight="1" x14ac:dyDescent="0.3">
      <c r="B14" s="25" t="s">
        <v>13</v>
      </c>
      <c r="C14" s="8" t="s">
        <v>14</v>
      </c>
      <c r="D14" s="8"/>
      <c r="E14" s="8"/>
      <c r="F14" s="28" t="s">
        <v>6</v>
      </c>
      <c r="G14" s="27">
        <v>215.26080419707301</v>
      </c>
    </row>
    <row r="15" spans="1:13" ht="15" customHeight="1" x14ac:dyDescent="0.3">
      <c r="B15" s="25" t="s">
        <v>15</v>
      </c>
      <c r="C15" s="7" t="s">
        <v>16</v>
      </c>
      <c r="D15" s="7"/>
      <c r="E15" s="7"/>
      <c r="F15" s="29" t="s">
        <v>6</v>
      </c>
      <c r="G15" s="27"/>
    </row>
    <row r="16" spans="1:13" ht="33" customHeight="1" x14ac:dyDescent="0.3">
      <c r="B16" s="30" t="s">
        <v>17</v>
      </c>
      <c r="C16" s="6" t="s">
        <v>18</v>
      </c>
      <c r="D16" s="6"/>
      <c r="E16" s="6"/>
      <c r="F16" s="31" t="s">
        <v>6</v>
      </c>
      <c r="G16" s="32">
        <v>1473.9408000000001</v>
      </c>
    </row>
    <row r="17" spans="2:11" ht="33.75" customHeight="1" x14ac:dyDescent="0.3">
      <c r="B17" s="33"/>
      <c r="C17" s="7" t="s">
        <v>19</v>
      </c>
      <c r="D17" s="7"/>
      <c r="E17" s="7"/>
      <c r="F17" s="34" t="s">
        <v>6</v>
      </c>
      <c r="G17" s="35">
        <v>1473.9408000000001</v>
      </c>
    </row>
    <row r="18" spans="2:11" ht="45.75" customHeight="1" x14ac:dyDescent="0.3">
      <c r="B18" s="33"/>
      <c r="C18" s="7" t="s">
        <v>20</v>
      </c>
      <c r="D18" s="7"/>
      <c r="E18" s="7"/>
      <c r="F18" s="34" t="s">
        <v>6</v>
      </c>
      <c r="G18" s="36" t="s">
        <v>21</v>
      </c>
    </row>
    <row r="19" spans="2:11" ht="15.75" customHeight="1" x14ac:dyDescent="0.3">
      <c r="B19" s="37"/>
      <c r="C19" s="5" t="s">
        <v>22</v>
      </c>
      <c r="D19" s="5"/>
      <c r="E19" s="5"/>
      <c r="F19" s="38" t="s">
        <v>6</v>
      </c>
      <c r="G19" s="39"/>
    </row>
    <row r="20" spans="2:11" ht="27.75" customHeight="1" x14ac:dyDescent="0.3">
      <c r="B20" s="40" t="s">
        <v>23</v>
      </c>
      <c r="C20" s="4" t="s">
        <v>24</v>
      </c>
      <c r="D20" s="4"/>
      <c r="E20" s="4"/>
      <c r="F20" s="41" t="s">
        <v>6</v>
      </c>
      <c r="G20" s="42">
        <v>32547.808458571799</v>
      </c>
    </row>
    <row r="21" spans="2:11" x14ac:dyDescent="0.3">
      <c r="B21" s="3" t="s">
        <v>25</v>
      </c>
      <c r="C21" s="3"/>
      <c r="D21" s="3"/>
      <c r="E21" s="3"/>
      <c r="F21" s="3"/>
      <c r="G21" s="3"/>
    </row>
    <row r="22" spans="2:11" ht="15.75" customHeight="1" x14ac:dyDescent="0.3">
      <c r="B22" s="40" t="s">
        <v>26</v>
      </c>
      <c r="C22" s="10" t="s">
        <v>27</v>
      </c>
      <c r="D22" s="10"/>
      <c r="E22" s="10"/>
      <c r="F22" s="41" t="s">
        <v>6</v>
      </c>
      <c r="G22" s="43">
        <f>(G11-G12-G13-G14-G15)*G23</f>
        <v>170.57165547735974</v>
      </c>
      <c r="J22" s="44"/>
    </row>
    <row r="23" spans="2:11" ht="15.6" x14ac:dyDescent="0.3">
      <c r="B23" s="21" t="s">
        <v>28</v>
      </c>
      <c r="C23" s="2" t="s">
        <v>29</v>
      </c>
      <c r="D23" s="2"/>
      <c r="E23" s="2"/>
      <c r="F23" s="22" t="s">
        <v>30</v>
      </c>
      <c r="G23" s="45">
        <f>(G25+(G28-1)-0.01)</f>
        <v>2.4245561557972771E-2</v>
      </c>
    </row>
    <row r="24" spans="2:11" ht="15" customHeight="1" x14ac:dyDescent="0.3">
      <c r="B24" s="46" t="s">
        <v>31</v>
      </c>
      <c r="C24" s="1" t="s">
        <v>32</v>
      </c>
      <c r="D24" s="1"/>
      <c r="E24" s="1"/>
      <c r="F24" s="31" t="s">
        <v>30</v>
      </c>
      <c r="G24" s="47">
        <v>-1.09871733365668E-2</v>
      </c>
    </row>
    <row r="25" spans="2:11" ht="15" customHeight="1" x14ac:dyDescent="0.3">
      <c r="B25" s="46" t="s">
        <v>33</v>
      </c>
      <c r="C25" s="1" t="s">
        <v>34</v>
      </c>
      <c r="D25" s="1"/>
      <c r="E25" s="1"/>
      <c r="F25" s="31" t="s">
        <v>30</v>
      </c>
      <c r="G25" s="47">
        <v>-2.10322140695812E-4</v>
      </c>
    </row>
    <row r="26" spans="2:11" ht="15" customHeight="1" x14ac:dyDescent="0.3">
      <c r="B26" s="46" t="s">
        <v>35</v>
      </c>
      <c r="C26" s="1" t="s">
        <v>36</v>
      </c>
      <c r="D26" s="1"/>
      <c r="E26" s="1"/>
      <c r="F26" s="31" t="s">
        <v>30</v>
      </c>
      <c r="G26" s="48" t="s">
        <v>21</v>
      </c>
    </row>
    <row r="27" spans="2:11" ht="15" customHeight="1" x14ac:dyDescent="0.3">
      <c r="B27" s="46" t="s">
        <v>37</v>
      </c>
      <c r="C27" s="6" t="s">
        <v>38</v>
      </c>
      <c r="D27" s="6"/>
      <c r="E27" s="6"/>
      <c r="F27" s="49" t="s">
        <v>39</v>
      </c>
      <c r="G27" s="48">
        <v>4</v>
      </c>
      <c r="K27" s="50"/>
    </row>
    <row r="28" spans="2:11" ht="15" customHeight="1" x14ac:dyDescent="0.3">
      <c r="B28" s="46" t="s">
        <v>40</v>
      </c>
      <c r="C28" s="6" t="s">
        <v>41</v>
      </c>
      <c r="D28" s="6"/>
      <c r="E28" s="6"/>
      <c r="F28" s="49" t="s">
        <v>30</v>
      </c>
      <c r="G28" s="47">
        <f>G29/G30</f>
        <v>1.0344558836986686</v>
      </c>
    </row>
    <row r="29" spans="2:11" ht="15" customHeight="1" x14ac:dyDescent="0.3">
      <c r="B29" s="46"/>
      <c r="C29" s="6" t="s">
        <v>42</v>
      </c>
      <c r="D29" s="6"/>
      <c r="E29" s="6"/>
      <c r="F29" s="49" t="s">
        <v>43</v>
      </c>
      <c r="G29" s="48">
        <v>100.6088</v>
      </c>
    </row>
    <row r="30" spans="2:11" ht="29.25" customHeight="1" x14ac:dyDescent="0.3">
      <c r="B30" s="37"/>
      <c r="C30" s="5" t="s">
        <v>44</v>
      </c>
      <c r="D30" s="5"/>
      <c r="E30" s="5"/>
      <c r="F30" s="51" t="s">
        <v>43</v>
      </c>
      <c r="G30" s="52">
        <v>97.2577</v>
      </c>
    </row>
    <row r="31" spans="2:11" ht="17.25" customHeight="1" x14ac:dyDescent="0.3">
      <c r="B31" s="40" t="s">
        <v>45</v>
      </c>
      <c r="C31" s="10" t="s">
        <v>46</v>
      </c>
      <c r="D31" s="10"/>
      <c r="E31" s="10"/>
      <c r="F31" s="41" t="s">
        <v>6</v>
      </c>
      <c r="G31" s="53" t="s">
        <v>47</v>
      </c>
    </row>
    <row r="32" spans="2:11" ht="29.25" customHeight="1" x14ac:dyDescent="0.3">
      <c r="B32" s="54" t="s">
        <v>48</v>
      </c>
      <c r="C32" s="9" t="s">
        <v>49</v>
      </c>
      <c r="D32" s="9"/>
      <c r="E32" s="9"/>
      <c r="F32" s="55" t="s">
        <v>6</v>
      </c>
      <c r="G32" s="56" t="s">
        <v>21</v>
      </c>
    </row>
    <row r="33" spans="2:7" ht="25.5" customHeight="1" x14ac:dyDescent="0.3">
      <c r="B33" s="57" t="s">
        <v>50</v>
      </c>
      <c r="C33" s="6" t="s">
        <v>51</v>
      </c>
      <c r="D33" s="6"/>
      <c r="E33" s="6"/>
      <c r="F33" s="58" t="s">
        <v>6</v>
      </c>
      <c r="G33" s="59" t="s">
        <v>21</v>
      </c>
    </row>
    <row r="34" spans="2:7" ht="25.5" customHeight="1" x14ac:dyDescent="0.3">
      <c r="B34" s="57" t="s">
        <v>52</v>
      </c>
      <c r="C34" s="6" t="s">
        <v>53</v>
      </c>
      <c r="D34" s="6"/>
      <c r="E34" s="6"/>
      <c r="F34" s="58" t="s">
        <v>6</v>
      </c>
      <c r="G34" s="59" t="s">
        <v>21</v>
      </c>
    </row>
    <row r="35" spans="2:7" ht="23.25" customHeight="1" x14ac:dyDescent="0.3">
      <c r="B35" s="57" t="s">
        <v>54</v>
      </c>
      <c r="C35" s="6" t="s">
        <v>55</v>
      </c>
      <c r="D35" s="6"/>
      <c r="E35" s="6"/>
      <c r="F35" s="58" t="s">
        <v>6</v>
      </c>
      <c r="G35" s="59" t="s">
        <v>21</v>
      </c>
    </row>
    <row r="36" spans="2:7" ht="30" customHeight="1" x14ac:dyDescent="0.3">
      <c r="B36" s="57" t="s">
        <v>56</v>
      </c>
      <c r="C36" s="6" t="s">
        <v>57</v>
      </c>
      <c r="D36" s="6"/>
      <c r="E36" s="6"/>
      <c r="F36" s="58" t="s">
        <v>6</v>
      </c>
      <c r="G36" s="59" t="s">
        <v>21</v>
      </c>
    </row>
    <row r="37" spans="2:7" ht="24.75" customHeight="1" x14ac:dyDescent="0.3">
      <c r="B37" s="57" t="s">
        <v>58</v>
      </c>
      <c r="C37" s="6" t="s">
        <v>59</v>
      </c>
      <c r="D37" s="6"/>
      <c r="E37" s="6"/>
      <c r="F37" s="58" t="s">
        <v>6</v>
      </c>
      <c r="G37" s="59" t="s">
        <v>21</v>
      </c>
    </row>
    <row r="38" spans="2:7" ht="27" customHeight="1" x14ac:dyDescent="0.3">
      <c r="B38" s="57" t="s">
        <v>60</v>
      </c>
      <c r="C38" s="6" t="s">
        <v>61</v>
      </c>
      <c r="D38" s="6"/>
      <c r="E38" s="6"/>
      <c r="F38" s="58" t="s">
        <v>6</v>
      </c>
      <c r="G38" s="59" t="s">
        <v>21</v>
      </c>
    </row>
    <row r="39" spans="2:7" ht="26.25" customHeight="1" x14ac:dyDescent="0.3">
      <c r="B39" s="60" t="s">
        <v>62</v>
      </c>
      <c r="C39" s="233" t="s">
        <v>63</v>
      </c>
      <c r="D39" s="233"/>
      <c r="E39" s="233"/>
      <c r="F39" s="51" t="s">
        <v>6</v>
      </c>
      <c r="G39" s="61" t="s">
        <v>21</v>
      </c>
    </row>
    <row r="40" spans="2:7" ht="33.75" customHeight="1" x14ac:dyDescent="0.3">
      <c r="B40" s="40" t="s">
        <v>64</v>
      </c>
      <c r="C40" s="10" t="s">
        <v>65</v>
      </c>
      <c r="D40" s="10"/>
      <c r="E40" s="10"/>
      <c r="F40" s="41" t="s">
        <v>6</v>
      </c>
      <c r="G40" s="43">
        <f>G41-G16</f>
        <v>456.06240000000003</v>
      </c>
    </row>
    <row r="41" spans="2:7" ht="33" customHeight="1" x14ac:dyDescent="0.3">
      <c r="B41" s="62" t="s">
        <v>66</v>
      </c>
      <c r="C41" s="234" t="s">
        <v>67</v>
      </c>
      <c r="D41" s="234"/>
      <c r="E41" s="234"/>
      <c r="F41" s="22" t="s">
        <v>6</v>
      </c>
      <c r="G41" s="63">
        <f>(G42/100*G44)+(G43/100*G45)</f>
        <v>1930.0032000000001</v>
      </c>
    </row>
    <row r="42" spans="2:7" ht="15" customHeight="1" x14ac:dyDescent="0.3">
      <c r="B42" s="64" t="s">
        <v>68</v>
      </c>
      <c r="C42" s="235" t="s">
        <v>69</v>
      </c>
      <c r="D42" s="235"/>
      <c r="E42" s="235"/>
      <c r="F42" s="49" t="s">
        <v>70</v>
      </c>
      <c r="G42" s="65">
        <f>'2 priedas'!H9</f>
        <v>5.84</v>
      </c>
    </row>
    <row r="43" spans="2:7" ht="15.75" customHeight="1" x14ac:dyDescent="0.3">
      <c r="B43" s="64" t="s">
        <v>71</v>
      </c>
      <c r="C43" s="236" t="s">
        <v>69</v>
      </c>
      <c r="D43" s="236"/>
      <c r="E43" s="236"/>
      <c r="F43" s="49" t="s">
        <v>70</v>
      </c>
      <c r="G43" s="65">
        <f>'2 priedas'!I9</f>
        <v>5.97</v>
      </c>
    </row>
    <row r="44" spans="2:7" ht="45.75" customHeight="1" x14ac:dyDescent="0.3">
      <c r="B44" s="66" t="s">
        <v>72</v>
      </c>
      <c r="C44" s="237" t="s">
        <v>73</v>
      </c>
      <c r="D44" s="237"/>
      <c r="E44" s="237"/>
      <c r="F44" s="49" t="s">
        <v>6</v>
      </c>
      <c r="G44" s="32">
        <v>33048</v>
      </c>
    </row>
    <row r="45" spans="2:7" ht="33.75" customHeight="1" x14ac:dyDescent="0.3">
      <c r="B45" s="66" t="s">
        <v>74</v>
      </c>
      <c r="C45" s="237" t="s">
        <v>75</v>
      </c>
      <c r="D45" s="237"/>
      <c r="E45" s="237"/>
      <c r="F45" s="49" t="s">
        <v>6</v>
      </c>
      <c r="G45" s="67">
        <v>0</v>
      </c>
    </row>
    <row r="46" spans="2:7" ht="37.5" customHeight="1" x14ac:dyDescent="0.3">
      <c r="B46" s="68" t="s">
        <v>76</v>
      </c>
      <c r="C46" s="10" t="s">
        <v>77</v>
      </c>
      <c r="D46" s="10"/>
      <c r="E46" s="10"/>
      <c r="F46" s="41" t="s">
        <v>6</v>
      </c>
      <c r="G46" s="53" t="s">
        <v>47</v>
      </c>
    </row>
    <row r="47" spans="2:7" ht="30.75" customHeight="1" x14ac:dyDescent="0.3">
      <c r="B47" s="54" t="s">
        <v>78</v>
      </c>
      <c r="C47" s="238" t="s">
        <v>79</v>
      </c>
      <c r="D47" s="238"/>
      <c r="E47" s="238"/>
      <c r="F47" s="22" t="s">
        <v>6</v>
      </c>
      <c r="G47" s="56" t="s">
        <v>21</v>
      </c>
    </row>
    <row r="48" spans="2:7" ht="27" customHeight="1" x14ac:dyDescent="0.3">
      <c r="B48" s="57" t="s">
        <v>80</v>
      </c>
      <c r="C48" s="6" t="s">
        <v>81</v>
      </c>
      <c r="D48" s="6"/>
      <c r="E48" s="6"/>
      <c r="F48" s="69" t="s">
        <v>6</v>
      </c>
      <c r="G48" s="59" t="s">
        <v>21</v>
      </c>
    </row>
    <row r="49" spans="2:11" ht="27.75" customHeight="1" x14ac:dyDescent="0.3">
      <c r="B49" s="57" t="s">
        <v>82</v>
      </c>
      <c r="C49" s="6" t="s">
        <v>83</v>
      </c>
      <c r="D49" s="6"/>
      <c r="E49" s="6"/>
      <c r="F49" s="69" t="s">
        <v>6</v>
      </c>
      <c r="G49" s="59" t="s">
        <v>21</v>
      </c>
    </row>
    <row r="50" spans="2:11" ht="24.75" customHeight="1" x14ac:dyDescent="0.3">
      <c r="B50" s="57" t="s">
        <v>84</v>
      </c>
      <c r="C50" s="6" t="s">
        <v>85</v>
      </c>
      <c r="D50" s="6"/>
      <c r="E50" s="6"/>
      <c r="F50" s="69" t="s">
        <v>6</v>
      </c>
      <c r="G50" s="59" t="s">
        <v>21</v>
      </c>
    </row>
    <row r="51" spans="2:11" ht="26.25" customHeight="1" x14ac:dyDescent="0.3">
      <c r="B51" s="57" t="s">
        <v>86</v>
      </c>
      <c r="C51" s="6" t="s">
        <v>87</v>
      </c>
      <c r="D51" s="6"/>
      <c r="E51" s="6"/>
      <c r="F51" s="69" t="s">
        <v>6</v>
      </c>
      <c r="G51" s="59" t="s">
        <v>21</v>
      </c>
    </row>
    <row r="52" spans="2:11" ht="21.75" customHeight="1" x14ac:dyDescent="0.3">
      <c r="B52" s="57" t="s">
        <v>88</v>
      </c>
      <c r="C52" s="6" t="s">
        <v>89</v>
      </c>
      <c r="D52" s="6"/>
      <c r="E52" s="6"/>
      <c r="F52" s="69" t="s">
        <v>6</v>
      </c>
      <c r="G52" s="59" t="s">
        <v>21</v>
      </c>
    </row>
    <row r="53" spans="2:11" ht="24.75" customHeight="1" x14ac:dyDescent="0.3">
      <c r="B53" s="70" t="s">
        <v>90</v>
      </c>
      <c r="C53" s="6" t="s">
        <v>91</v>
      </c>
      <c r="D53" s="6"/>
      <c r="E53" s="6"/>
      <c r="F53" s="71" t="s">
        <v>6</v>
      </c>
      <c r="G53" s="72" t="s">
        <v>21</v>
      </c>
    </row>
    <row r="54" spans="2:11" ht="27" customHeight="1" x14ac:dyDescent="0.3">
      <c r="B54" s="60" t="s">
        <v>92</v>
      </c>
      <c r="C54" s="233" t="s">
        <v>93</v>
      </c>
      <c r="D54" s="233"/>
      <c r="E54" s="233"/>
      <c r="F54" s="38" t="s">
        <v>6</v>
      </c>
      <c r="G54" s="61" t="s">
        <v>21</v>
      </c>
    </row>
    <row r="55" spans="2:11" ht="29.25" customHeight="1" x14ac:dyDescent="0.3">
      <c r="B55" s="18"/>
      <c r="C55" s="4" t="s">
        <v>94</v>
      </c>
      <c r="D55" s="4"/>
      <c r="E55" s="4"/>
      <c r="F55" s="41" t="s">
        <v>6</v>
      </c>
      <c r="G55" s="53" t="s">
        <v>47</v>
      </c>
    </row>
    <row r="56" spans="2:11" ht="26.25" customHeight="1" x14ac:dyDescent="0.3">
      <c r="B56" s="73"/>
      <c r="C56" s="239" t="s">
        <v>95</v>
      </c>
      <c r="D56" s="239"/>
      <c r="E56" s="239"/>
      <c r="F56" s="74" t="s">
        <v>6</v>
      </c>
      <c r="G56" s="75" t="s">
        <v>47</v>
      </c>
    </row>
    <row r="57" spans="2:11" ht="27" customHeight="1" x14ac:dyDescent="0.3">
      <c r="B57" s="76" t="s">
        <v>96</v>
      </c>
      <c r="C57" s="233" t="s">
        <v>97</v>
      </c>
      <c r="D57" s="233"/>
      <c r="E57" s="233"/>
      <c r="F57" s="77" t="s">
        <v>6</v>
      </c>
      <c r="G57" s="78" t="s">
        <v>47</v>
      </c>
    </row>
    <row r="58" spans="2:11" ht="28.5" customHeight="1" x14ac:dyDescent="0.3">
      <c r="B58" s="18" t="s">
        <v>98</v>
      </c>
      <c r="C58" s="4" t="s">
        <v>99</v>
      </c>
      <c r="D58" s="4"/>
      <c r="E58" s="4"/>
      <c r="F58" s="41" t="s">
        <v>6</v>
      </c>
      <c r="G58" s="79">
        <f>ROUND(SUM(G59:G61)+SUM(G13,G59:G61)*G62/100,2)</f>
        <v>2051.06</v>
      </c>
    </row>
    <row r="59" spans="2:11" ht="23.25" customHeight="1" x14ac:dyDescent="0.3">
      <c r="B59" s="64" t="s">
        <v>100</v>
      </c>
      <c r="C59" s="6" t="s">
        <v>101</v>
      </c>
      <c r="D59" s="6"/>
      <c r="E59" s="6"/>
      <c r="F59" s="31" t="s">
        <v>6</v>
      </c>
      <c r="G59" s="80">
        <v>638.49</v>
      </c>
      <c r="K59" s="24"/>
    </row>
    <row r="60" spans="2:11" ht="29.25" customHeight="1" x14ac:dyDescent="0.3">
      <c r="B60" s="64" t="s">
        <v>102</v>
      </c>
      <c r="C60" s="6" t="s">
        <v>103</v>
      </c>
      <c r="D60" s="6"/>
      <c r="E60" s="6"/>
      <c r="F60" s="31" t="s">
        <v>6</v>
      </c>
      <c r="G60" s="80">
        <v>608.08000000000004</v>
      </c>
    </row>
    <row r="61" spans="2:11" ht="27" customHeight="1" x14ac:dyDescent="0.3">
      <c r="B61" s="64" t="s">
        <v>104</v>
      </c>
      <c r="C61" s="6" t="s">
        <v>105</v>
      </c>
      <c r="D61" s="6"/>
      <c r="E61" s="6"/>
      <c r="F61" s="31" t="s">
        <v>6</v>
      </c>
      <c r="G61" s="80">
        <v>0</v>
      </c>
    </row>
    <row r="62" spans="2:11" ht="33.75" customHeight="1" x14ac:dyDescent="0.3">
      <c r="B62" s="81" t="s">
        <v>106</v>
      </c>
      <c r="C62" s="240" t="s">
        <v>107</v>
      </c>
      <c r="D62" s="240"/>
      <c r="E62" s="240"/>
      <c r="F62" s="82" t="s">
        <v>70</v>
      </c>
      <c r="G62" s="83">
        <v>6</v>
      </c>
    </row>
    <row r="63" spans="2:11" ht="16.5" customHeight="1" x14ac:dyDescent="0.3">
      <c r="B63" s="18" t="s">
        <v>108</v>
      </c>
      <c r="C63" s="10" t="s">
        <v>109</v>
      </c>
      <c r="D63" s="10"/>
      <c r="E63" s="10"/>
      <c r="F63" s="41" t="s">
        <v>6</v>
      </c>
      <c r="G63" s="84">
        <f>G58*G64</f>
        <v>36.303761999999999</v>
      </c>
    </row>
    <row r="64" spans="2:11" ht="15.75" customHeight="1" x14ac:dyDescent="0.3">
      <c r="B64" s="76" t="s">
        <v>110</v>
      </c>
      <c r="C64" s="233" t="s">
        <v>111</v>
      </c>
      <c r="D64" s="233"/>
      <c r="E64" s="233"/>
      <c r="F64" s="85" t="s">
        <v>30</v>
      </c>
      <c r="G64" s="86">
        <v>1.77E-2</v>
      </c>
    </row>
    <row r="65" spans="2:11" ht="28.5" customHeight="1" x14ac:dyDescent="0.3">
      <c r="B65" s="18" t="s">
        <v>112</v>
      </c>
      <c r="C65" s="10" t="s">
        <v>113</v>
      </c>
      <c r="D65" s="10"/>
      <c r="E65" s="10"/>
      <c r="F65" s="41" t="s">
        <v>6</v>
      </c>
      <c r="G65" s="87" t="s">
        <v>21</v>
      </c>
    </row>
    <row r="66" spans="2:11" ht="31.5" customHeight="1" x14ac:dyDescent="0.3">
      <c r="B66" s="18" t="s">
        <v>114</v>
      </c>
      <c r="C66" s="10" t="s">
        <v>115</v>
      </c>
      <c r="D66" s="10"/>
      <c r="E66" s="10"/>
      <c r="F66" s="41" t="s">
        <v>6</v>
      </c>
      <c r="G66" s="88" t="s">
        <v>21</v>
      </c>
    </row>
    <row r="67" spans="2:11" x14ac:dyDescent="0.3">
      <c r="B67" s="3" t="s">
        <v>116</v>
      </c>
      <c r="C67" s="3"/>
      <c r="D67" s="3"/>
      <c r="E67" s="3"/>
      <c r="F67" s="3"/>
      <c r="G67" s="3"/>
    </row>
    <row r="68" spans="2:11" x14ac:dyDescent="0.3">
      <c r="B68" s="18" t="s">
        <v>117</v>
      </c>
      <c r="C68" s="241" t="s">
        <v>118</v>
      </c>
      <c r="D68" s="241"/>
      <c r="E68" s="241"/>
      <c r="F68" s="89" t="s">
        <v>6</v>
      </c>
      <c r="G68" s="42">
        <f>G11+G22+G58+G63</f>
        <v>31529.270839134562</v>
      </c>
    </row>
    <row r="69" spans="2:11" x14ac:dyDescent="0.3">
      <c r="B69" s="18" t="s">
        <v>119</v>
      </c>
      <c r="C69" s="241" t="s">
        <v>120</v>
      </c>
      <c r="D69" s="241"/>
      <c r="E69" s="241"/>
      <c r="F69" s="89" t="s">
        <v>6</v>
      </c>
      <c r="G69" s="84">
        <f>G16+G40</f>
        <v>1930.0032000000001</v>
      </c>
    </row>
    <row r="70" spans="2:11" x14ac:dyDescent="0.3">
      <c r="B70" s="18" t="s">
        <v>121</v>
      </c>
      <c r="C70" s="241" t="s">
        <v>122</v>
      </c>
      <c r="D70" s="241"/>
      <c r="E70" s="241"/>
      <c r="F70" s="89" t="s">
        <v>6</v>
      </c>
      <c r="G70" s="42">
        <f>SUM(G68:G69)</f>
        <v>33459.274039134565</v>
      </c>
      <c r="I70" s="24"/>
      <c r="K70" s="24"/>
    </row>
    <row r="71" spans="2:11" x14ac:dyDescent="0.3">
      <c r="B71" s="3" t="s">
        <v>123</v>
      </c>
      <c r="C71" s="3"/>
      <c r="D71" s="3"/>
      <c r="E71" s="3"/>
      <c r="F71" s="3"/>
      <c r="G71" s="3"/>
    </row>
    <row r="72" spans="2:11" ht="31.5" customHeight="1" x14ac:dyDescent="0.3">
      <c r="B72" s="90" t="s">
        <v>124</v>
      </c>
      <c r="C72" s="242" t="s">
        <v>125</v>
      </c>
      <c r="D72" s="242"/>
      <c r="E72" s="242"/>
      <c r="F72" s="91" t="s">
        <v>6</v>
      </c>
      <c r="G72" s="92">
        <f>((G76*G77)-(G75*G77))/100</f>
        <v>0</v>
      </c>
    </row>
    <row r="73" spans="2:11" ht="30.75" customHeight="1" x14ac:dyDescent="0.3">
      <c r="B73" s="93" t="s">
        <v>126</v>
      </c>
      <c r="C73" s="9" t="s">
        <v>127</v>
      </c>
      <c r="D73" s="9"/>
      <c r="E73" s="9"/>
      <c r="F73" s="22" t="s">
        <v>128</v>
      </c>
      <c r="G73" s="94">
        <v>12.4610844951566</v>
      </c>
    </row>
    <row r="74" spans="2:11" ht="28.5" customHeight="1" x14ac:dyDescent="0.3">
      <c r="B74" s="64" t="s">
        <v>129</v>
      </c>
      <c r="C74" s="6" t="s">
        <v>130</v>
      </c>
      <c r="D74" s="6"/>
      <c r="E74" s="6"/>
      <c r="F74" s="31" t="s">
        <v>128</v>
      </c>
      <c r="G74" s="95">
        <v>12.4610844951566</v>
      </c>
    </row>
    <row r="75" spans="2:11" ht="27" customHeight="1" x14ac:dyDescent="0.3">
      <c r="B75" s="64" t="s">
        <v>131</v>
      </c>
      <c r="C75" s="6" t="s">
        <v>132</v>
      </c>
      <c r="D75" s="6"/>
      <c r="E75" s="6"/>
      <c r="F75" s="49" t="s">
        <v>133</v>
      </c>
      <c r="G75" s="96">
        <v>16768.370500667901</v>
      </c>
    </row>
    <row r="76" spans="2:11" ht="15" customHeight="1" x14ac:dyDescent="0.3">
      <c r="B76" s="97" t="s">
        <v>134</v>
      </c>
      <c r="C76" s="243" t="s">
        <v>135</v>
      </c>
      <c r="D76" s="243"/>
      <c r="E76" s="243"/>
      <c r="F76" s="98" t="s">
        <v>133</v>
      </c>
      <c r="G76" s="99">
        <v>16768.370500667901</v>
      </c>
    </row>
    <row r="77" spans="2:11" ht="15.75" customHeight="1" x14ac:dyDescent="0.3">
      <c r="B77" s="100" t="s">
        <v>136</v>
      </c>
      <c r="C77" s="244" t="s">
        <v>137</v>
      </c>
      <c r="D77" s="244"/>
      <c r="E77" s="244"/>
      <c r="F77" s="101" t="s">
        <v>138</v>
      </c>
      <c r="G77" s="102">
        <v>18.9038</v>
      </c>
    </row>
    <row r="78" spans="2:11" ht="15.75" customHeight="1" x14ac:dyDescent="0.3">
      <c r="B78" s="103" t="s">
        <v>139</v>
      </c>
      <c r="C78" s="245" t="s">
        <v>140</v>
      </c>
      <c r="D78" s="245"/>
      <c r="E78" s="245"/>
      <c r="F78" s="104" t="s">
        <v>6</v>
      </c>
      <c r="G78" s="105" t="s">
        <v>47</v>
      </c>
    </row>
    <row r="79" spans="2:11" ht="32.25" customHeight="1" x14ac:dyDescent="0.3">
      <c r="B79" s="64" t="s">
        <v>141</v>
      </c>
      <c r="C79" s="6" t="s">
        <v>142</v>
      </c>
      <c r="D79" s="6"/>
      <c r="E79" s="6"/>
      <c r="F79" s="49" t="s">
        <v>143</v>
      </c>
      <c r="G79" s="59" t="s">
        <v>47</v>
      </c>
    </row>
    <row r="80" spans="2:11" ht="32.25" customHeight="1" x14ac:dyDescent="0.3">
      <c r="B80" s="64" t="s">
        <v>144</v>
      </c>
      <c r="C80" s="6" t="s">
        <v>145</v>
      </c>
      <c r="D80" s="6"/>
      <c r="E80" s="6"/>
      <c r="F80" s="49" t="s">
        <v>143</v>
      </c>
      <c r="G80" s="59" t="s">
        <v>47</v>
      </c>
    </row>
    <row r="81" spans="2:7" ht="15.75" customHeight="1" x14ac:dyDescent="0.3">
      <c r="B81" s="64" t="s">
        <v>146</v>
      </c>
      <c r="C81" s="6" t="s">
        <v>147</v>
      </c>
      <c r="D81" s="6"/>
      <c r="E81" s="6"/>
      <c r="F81" s="49" t="s">
        <v>148</v>
      </c>
      <c r="G81" s="59" t="s">
        <v>47</v>
      </c>
    </row>
    <row r="82" spans="2:7" ht="15" customHeight="1" x14ac:dyDescent="0.3">
      <c r="B82" s="106" t="s">
        <v>149</v>
      </c>
      <c r="C82" s="7" t="s">
        <v>150</v>
      </c>
      <c r="D82" s="7"/>
      <c r="E82" s="7"/>
      <c r="F82" s="28" t="s">
        <v>151</v>
      </c>
      <c r="G82" s="59" t="s">
        <v>47</v>
      </c>
    </row>
    <row r="83" spans="2:7" ht="15.75" customHeight="1" x14ac:dyDescent="0.3">
      <c r="B83" s="64" t="s">
        <v>152</v>
      </c>
      <c r="C83" s="6" t="s">
        <v>153</v>
      </c>
      <c r="D83" s="6"/>
      <c r="E83" s="6"/>
      <c r="F83" s="49" t="s">
        <v>148</v>
      </c>
      <c r="G83" s="59" t="s">
        <v>47</v>
      </c>
    </row>
    <row r="84" spans="2:7" ht="15" customHeight="1" x14ac:dyDescent="0.3">
      <c r="B84" s="106" t="s">
        <v>154</v>
      </c>
      <c r="C84" s="7" t="s">
        <v>155</v>
      </c>
      <c r="D84" s="7"/>
      <c r="E84" s="7"/>
      <c r="F84" s="28" t="s">
        <v>151</v>
      </c>
      <c r="G84" s="59" t="s">
        <v>47</v>
      </c>
    </row>
    <row r="85" spans="2:7" ht="15.75" customHeight="1" x14ac:dyDescent="0.3">
      <c r="B85" s="64" t="s">
        <v>156</v>
      </c>
      <c r="C85" s="6" t="s">
        <v>157</v>
      </c>
      <c r="D85" s="6"/>
      <c r="E85" s="6"/>
      <c r="F85" s="49" t="s">
        <v>158</v>
      </c>
      <c r="G85" s="59" t="s">
        <v>47</v>
      </c>
    </row>
    <row r="86" spans="2:7" ht="15" customHeight="1" x14ac:dyDescent="0.3">
      <c r="B86" s="106" t="s">
        <v>159</v>
      </c>
      <c r="C86" s="7" t="s">
        <v>160</v>
      </c>
      <c r="D86" s="7"/>
      <c r="E86" s="7"/>
      <c r="F86" s="29" t="s">
        <v>161</v>
      </c>
      <c r="G86" s="59" t="s">
        <v>47</v>
      </c>
    </row>
    <row r="87" spans="2:7" ht="15.75" customHeight="1" x14ac:dyDescent="0.3">
      <c r="B87" s="107" t="s">
        <v>162</v>
      </c>
      <c r="C87" s="7" t="s">
        <v>163</v>
      </c>
      <c r="D87" s="7"/>
      <c r="E87" s="7"/>
      <c r="F87" s="29" t="s">
        <v>161</v>
      </c>
      <c r="G87" s="59" t="s">
        <v>47</v>
      </c>
    </row>
    <row r="88" spans="2:7" ht="15.75" customHeight="1" x14ac:dyDescent="0.3">
      <c r="B88" s="40" t="s">
        <v>164</v>
      </c>
      <c r="C88" s="246" t="s">
        <v>165</v>
      </c>
      <c r="D88" s="246"/>
      <c r="E88" s="246"/>
      <c r="F88" s="41" t="s">
        <v>6</v>
      </c>
      <c r="G88" s="53" t="s">
        <v>47</v>
      </c>
    </row>
    <row r="89" spans="2:7" ht="29.25" customHeight="1" x14ac:dyDescent="0.3">
      <c r="B89" s="21" t="s">
        <v>166</v>
      </c>
      <c r="C89" s="9" t="s">
        <v>167</v>
      </c>
      <c r="D89" s="9"/>
      <c r="E89" s="9"/>
      <c r="F89" s="55" t="s">
        <v>43</v>
      </c>
      <c r="G89" s="56" t="s">
        <v>47</v>
      </c>
    </row>
    <row r="90" spans="2:7" ht="15" customHeight="1" x14ac:dyDescent="0.3">
      <c r="B90" s="64" t="s">
        <v>168</v>
      </c>
      <c r="C90" s="6" t="s">
        <v>169</v>
      </c>
      <c r="D90" s="6"/>
      <c r="E90" s="6"/>
      <c r="F90" s="49" t="s">
        <v>43</v>
      </c>
      <c r="G90" s="59" t="s">
        <v>47</v>
      </c>
    </row>
    <row r="91" spans="2:7" ht="15" customHeight="1" x14ac:dyDescent="0.3">
      <c r="B91" s="64" t="s">
        <v>170</v>
      </c>
      <c r="C91" s="6" t="s">
        <v>171</v>
      </c>
      <c r="D91" s="6"/>
      <c r="E91" s="6"/>
      <c r="F91" s="49" t="s">
        <v>172</v>
      </c>
      <c r="G91" s="59" t="s">
        <v>47</v>
      </c>
    </row>
    <row r="92" spans="2:7" ht="15.75" customHeight="1" x14ac:dyDescent="0.3">
      <c r="B92" s="108" t="s">
        <v>173</v>
      </c>
      <c r="C92" s="5" t="s">
        <v>174</v>
      </c>
      <c r="D92" s="5"/>
      <c r="E92" s="5"/>
      <c r="F92" s="51" t="s">
        <v>172</v>
      </c>
      <c r="G92" s="61" t="s">
        <v>47</v>
      </c>
    </row>
    <row r="93" spans="2:7" ht="51" customHeight="1" x14ac:dyDescent="0.3">
      <c r="B93" s="40" t="s">
        <v>175</v>
      </c>
      <c r="C93" s="246" t="s">
        <v>176</v>
      </c>
      <c r="D93" s="246"/>
      <c r="E93" s="246"/>
      <c r="F93" s="41" t="s">
        <v>6</v>
      </c>
      <c r="G93" s="53" t="s">
        <v>47</v>
      </c>
    </row>
    <row r="94" spans="2:7" ht="30" customHeight="1" x14ac:dyDescent="0.3">
      <c r="B94" s="54" t="s">
        <v>177</v>
      </c>
      <c r="C94" s="9" t="s">
        <v>178</v>
      </c>
      <c r="D94" s="9"/>
      <c r="E94" s="9"/>
      <c r="F94" s="55" t="s">
        <v>6</v>
      </c>
      <c r="G94" s="56" t="s">
        <v>47</v>
      </c>
    </row>
    <row r="95" spans="2:7" ht="15.75" customHeight="1" x14ac:dyDescent="0.3">
      <c r="B95" s="109" t="s">
        <v>177</v>
      </c>
      <c r="C95" s="247" t="s">
        <v>179</v>
      </c>
      <c r="D95" s="247"/>
      <c r="E95" s="247"/>
      <c r="F95" s="110" t="s">
        <v>6</v>
      </c>
      <c r="G95" s="78" t="s">
        <v>47</v>
      </c>
    </row>
    <row r="96" spans="2:7" x14ac:dyDescent="0.3">
      <c r="B96" s="248" t="s">
        <v>180</v>
      </c>
      <c r="C96" s="248"/>
      <c r="D96" s="248"/>
      <c r="E96" s="248"/>
      <c r="F96" s="248"/>
      <c r="G96" s="248"/>
    </row>
    <row r="97" spans="2:7" ht="27" customHeight="1" x14ac:dyDescent="0.3">
      <c r="B97" s="21" t="s">
        <v>181</v>
      </c>
      <c r="C97" s="234" t="s">
        <v>182</v>
      </c>
      <c r="D97" s="234"/>
      <c r="E97" s="234"/>
      <c r="F97" s="111" t="s">
        <v>133</v>
      </c>
      <c r="G97" s="112">
        <v>1613000</v>
      </c>
    </row>
    <row r="98" spans="2:7" ht="26.25" customHeight="1" x14ac:dyDescent="0.3">
      <c r="B98" s="113" t="s">
        <v>183</v>
      </c>
      <c r="C98" s="1" t="s">
        <v>184</v>
      </c>
      <c r="D98" s="1"/>
      <c r="E98" s="1"/>
      <c r="F98" s="114" t="s">
        <v>133</v>
      </c>
      <c r="G98" s="115" t="s">
        <v>21</v>
      </c>
    </row>
    <row r="99" spans="2:7" ht="21.75" customHeight="1" x14ac:dyDescent="0.3">
      <c r="B99" s="116" t="s">
        <v>181</v>
      </c>
      <c r="C99" s="1" t="s">
        <v>185</v>
      </c>
      <c r="D99" s="1"/>
      <c r="E99" s="1"/>
      <c r="F99" s="114" t="s">
        <v>133</v>
      </c>
      <c r="G99" s="115">
        <v>1613000</v>
      </c>
    </row>
    <row r="100" spans="2:7" ht="27.75" customHeight="1" x14ac:dyDescent="0.3">
      <c r="B100" s="66" t="s">
        <v>186</v>
      </c>
      <c r="C100" s="6" t="s">
        <v>187</v>
      </c>
      <c r="D100" s="6"/>
      <c r="E100" s="6"/>
      <c r="F100" s="31" t="s">
        <v>133</v>
      </c>
      <c r="G100" s="115" t="s">
        <v>21</v>
      </c>
    </row>
    <row r="101" spans="2:7" ht="33" customHeight="1" x14ac:dyDescent="0.3">
      <c r="B101" s="46" t="s">
        <v>188</v>
      </c>
      <c r="C101" s="1" t="s">
        <v>189</v>
      </c>
      <c r="D101" s="1"/>
      <c r="E101" s="1"/>
      <c r="F101" s="114" t="s">
        <v>133</v>
      </c>
      <c r="G101" s="115" t="s">
        <v>21</v>
      </c>
    </row>
    <row r="102" spans="2:7" ht="32.25" customHeight="1" x14ac:dyDescent="0.3">
      <c r="B102" s="46" t="s">
        <v>190</v>
      </c>
      <c r="C102" s="1" t="s">
        <v>191</v>
      </c>
      <c r="D102" s="1"/>
      <c r="E102" s="1"/>
      <c r="F102" s="114" t="s">
        <v>133</v>
      </c>
      <c r="G102" s="115" t="s">
        <v>21</v>
      </c>
    </row>
    <row r="103" spans="2:7" ht="27.75" customHeight="1" x14ac:dyDescent="0.3">
      <c r="B103" s="116" t="s">
        <v>192</v>
      </c>
      <c r="C103" s="1" t="s">
        <v>193</v>
      </c>
      <c r="D103" s="1"/>
      <c r="E103" s="1"/>
      <c r="F103" s="114" t="s">
        <v>133</v>
      </c>
      <c r="G103" s="115" t="s">
        <v>21</v>
      </c>
    </row>
    <row r="104" spans="2:7" ht="29.25" customHeight="1" x14ac:dyDescent="0.3">
      <c r="B104" s="116" t="s">
        <v>194</v>
      </c>
      <c r="C104" s="1" t="s">
        <v>195</v>
      </c>
      <c r="D104" s="1"/>
      <c r="E104" s="1"/>
      <c r="F104" s="114" t="s">
        <v>133</v>
      </c>
      <c r="G104" s="115" t="s">
        <v>21</v>
      </c>
    </row>
    <row r="105" spans="2:7" ht="27.75" customHeight="1" x14ac:dyDescent="0.3">
      <c r="B105" s="117" t="s">
        <v>196</v>
      </c>
      <c r="C105" s="233" t="s">
        <v>197</v>
      </c>
      <c r="D105" s="233"/>
      <c r="E105" s="233"/>
      <c r="F105" s="77" t="s">
        <v>133</v>
      </c>
      <c r="G105" s="115" t="s">
        <v>21</v>
      </c>
    </row>
    <row r="106" spans="2:7" ht="27" customHeight="1" x14ac:dyDescent="0.3">
      <c r="B106" s="117" t="s">
        <v>198</v>
      </c>
      <c r="C106" s="233" t="s">
        <v>199</v>
      </c>
      <c r="D106" s="233"/>
      <c r="E106" s="233"/>
      <c r="F106" s="114" t="s">
        <v>133</v>
      </c>
      <c r="G106" s="115" t="s">
        <v>21</v>
      </c>
    </row>
    <row r="107" spans="2:7" ht="32.25" customHeight="1" x14ac:dyDescent="0.3">
      <c r="B107" s="64" t="s">
        <v>200</v>
      </c>
      <c r="C107" s="237" t="s">
        <v>201</v>
      </c>
      <c r="D107" s="237"/>
      <c r="E107" s="237"/>
      <c r="F107" s="114" t="s">
        <v>133</v>
      </c>
      <c r="G107" s="115">
        <v>1613000</v>
      </c>
    </row>
    <row r="108" spans="2:7" ht="29.25" customHeight="1" x14ac:dyDescent="0.3">
      <c r="B108" s="64" t="s">
        <v>202</v>
      </c>
      <c r="C108" s="249" t="s">
        <v>203</v>
      </c>
      <c r="D108" s="249"/>
      <c r="E108" s="249"/>
      <c r="F108" s="114" t="s">
        <v>133</v>
      </c>
      <c r="G108" s="115">
        <v>1613000</v>
      </c>
    </row>
    <row r="109" spans="2:7" ht="26.25" customHeight="1" x14ac:dyDescent="0.3">
      <c r="B109" s="116" t="s">
        <v>204</v>
      </c>
      <c r="C109" s="1" t="s">
        <v>205</v>
      </c>
      <c r="D109" s="1"/>
      <c r="E109" s="1"/>
      <c r="F109" s="114" t="s">
        <v>133</v>
      </c>
      <c r="G109" s="115">
        <v>267341</v>
      </c>
    </row>
    <row r="110" spans="2:7" ht="15" customHeight="1" x14ac:dyDescent="0.3">
      <c r="B110" s="116" t="s">
        <v>206</v>
      </c>
      <c r="C110" s="1" t="s">
        <v>207</v>
      </c>
      <c r="D110" s="1"/>
      <c r="E110" s="1"/>
      <c r="F110" s="114" t="s">
        <v>133</v>
      </c>
      <c r="G110" s="115" t="s">
        <v>21</v>
      </c>
    </row>
    <row r="111" spans="2:7" ht="31.5" customHeight="1" x14ac:dyDescent="0.3">
      <c r="B111" s="116" t="s">
        <v>208</v>
      </c>
      <c r="C111" s="1" t="s">
        <v>209</v>
      </c>
      <c r="D111" s="1"/>
      <c r="E111" s="1"/>
      <c r="F111" s="114" t="s">
        <v>133</v>
      </c>
      <c r="G111" s="115">
        <v>267341</v>
      </c>
    </row>
    <row r="112" spans="2:7" ht="28.5" customHeight="1" x14ac:dyDescent="0.3">
      <c r="B112" s="46" t="s">
        <v>210</v>
      </c>
      <c r="C112" s="6" t="s">
        <v>211</v>
      </c>
      <c r="D112" s="6"/>
      <c r="E112" s="6"/>
      <c r="F112" s="114" t="s">
        <v>133</v>
      </c>
      <c r="G112" s="115">
        <v>1345659</v>
      </c>
    </row>
    <row r="113" spans="2:7" ht="26.25" customHeight="1" x14ac:dyDescent="0.3">
      <c r="B113" s="64" t="s">
        <v>212</v>
      </c>
      <c r="C113" s="1" t="s">
        <v>213</v>
      </c>
      <c r="D113" s="1"/>
      <c r="E113" s="1"/>
      <c r="F113" s="114" t="s">
        <v>133</v>
      </c>
      <c r="G113" s="115" t="s">
        <v>21</v>
      </c>
    </row>
    <row r="114" spans="2:7" ht="28.5" customHeight="1" x14ac:dyDescent="0.3">
      <c r="B114" s="37" t="s">
        <v>214</v>
      </c>
      <c r="C114" s="5" t="s">
        <v>215</v>
      </c>
      <c r="D114" s="5"/>
      <c r="E114" s="5"/>
      <c r="F114" s="118" t="s">
        <v>133</v>
      </c>
      <c r="G114" s="119">
        <v>1345659</v>
      </c>
    </row>
    <row r="115" spans="2:7" ht="15.75" customHeight="1" x14ac:dyDescent="0.3">
      <c r="B115" s="250" t="s">
        <v>216</v>
      </c>
      <c r="C115" s="250"/>
      <c r="D115" s="250"/>
      <c r="E115" s="250"/>
      <c r="F115" s="250"/>
      <c r="G115" s="250"/>
    </row>
    <row r="116" spans="2:7" ht="15.75" customHeight="1" x14ac:dyDescent="0.3">
      <c r="B116" s="120" t="s">
        <v>217</v>
      </c>
      <c r="C116" s="251" t="s">
        <v>218</v>
      </c>
      <c r="D116" s="251"/>
      <c r="E116" s="251"/>
      <c r="F116" s="91" t="s">
        <v>6</v>
      </c>
      <c r="G116" s="121">
        <v>0</v>
      </c>
    </row>
    <row r="117" spans="2:7" ht="31.5" customHeight="1" x14ac:dyDescent="0.3">
      <c r="B117" s="122" t="s">
        <v>219</v>
      </c>
      <c r="C117" s="252" t="s">
        <v>220</v>
      </c>
      <c r="D117" s="252"/>
      <c r="E117" s="252"/>
      <c r="F117" s="22" t="s">
        <v>6</v>
      </c>
      <c r="G117" s="77" t="s">
        <v>21</v>
      </c>
    </row>
    <row r="118" spans="2:7" ht="22.5" customHeight="1" x14ac:dyDescent="0.3">
      <c r="B118" s="123" t="s">
        <v>221</v>
      </c>
      <c r="C118" s="253" t="s">
        <v>222</v>
      </c>
      <c r="D118" s="253"/>
      <c r="E118" s="253"/>
      <c r="F118" s="31" t="s">
        <v>6</v>
      </c>
      <c r="G118" s="69" t="s">
        <v>21</v>
      </c>
    </row>
    <row r="119" spans="2:7" ht="27" customHeight="1" x14ac:dyDescent="0.3">
      <c r="B119" s="123"/>
      <c r="C119" s="253" t="s">
        <v>223</v>
      </c>
      <c r="D119" s="253"/>
      <c r="E119" s="253"/>
      <c r="F119" s="31" t="s">
        <v>6</v>
      </c>
      <c r="G119" s="69" t="s">
        <v>21</v>
      </c>
    </row>
    <row r="120" spans="2:7" ht="30" customHeight="1" x14ac:dyDescent="0.3">
      <c r="B120" s="123"/>
      <c r="C120" s="253" t="s">
        <v>224</v>
      </c>
      <c r="D120" s="253"/>
      <c r="E120" s="253"/>
      <c r="F120" s="31" t="s">
        <v>6</v>
      </c>
      <c r="G120" s="31" t="s">
        <v>21</v>
      </c>
    </row>
    <row r="121" spans="2:7" ht="25.5" customHeight="1" x14ac:dyDescent="0.3">
      <c r="B121" s="123"/>
      <c r="C121" s="253" t="s">
        <v>225</v>
      </c>
      <c r="D121" s="253"/>
      <c r="E121" s="253"/>
      <c r="F121" s="31" t="s">
        <v>6</v>
      </c>
      <c r="G121" s="49" t="s">
        <v>21</v>
      </c>
    </row>
    <row r="122" spans="2:7" ht="27.75" customHeight="1" x14ac:dyDescent="0.3">
      <c r="B122" s="123" t="s">
        <v>226</v>
      </c>
      <c r="C122" s="253" t="s">
        <v>227</v>
      </c>
      <c r="D122" s="253"/>
      <c r="E122" s="253"/>
      <c r="F122" s="31" t="s">
        <v>6</v>
      </c>
      <c r="G122" s="49" t="s">
        <v>21</v>
      </c>
    </row>
    <row r="123" spans="2:7" ht="27.75" customHeight="1" x14ac:dyDescent="0.3">
      <c r="B123" s="123"/>
      <c r="C123" s="6" t="s">
        <v>228</v>
      </c>
      <c r="D123" s="6"/>
      <c r="E123" s="6"/>
      <c r="F123" s="31" t="s">
        <v>6</v>
      </c>
      <c r="G123" s="49" t="s">
        <v>21</v>
      </c>
    </row>
    <row r="124" spans="2:7" ht="25.5" customHeight="1" x14ac:dyDescent="0.3">
      <c r="B124" s="124" t="s">
        <v>229</v>
      </c>
      <c r="C124" s="254" t="s">
        <v>230</v>
      </c>
      <c r="D124" s="254"/>
      <c r="E124" s="254"/>
      <c r="F124" s="125" t="s">
        <v>6</v>
      </c>
      <c r="G124" s="82" t="s">
        <v>21</v>
      </c>
    </row>
    <row r="125" spans="2:7" ht="25.5" customHeight="1" x14ac:dyDescent="0.3">
      <c r="B125" s="123" t="s">
        <v>231</v>
      </c>
      <c r="C125" s="253" t="s">
        <v>232</v>
      </c>
      <c r="D125" s="253"/>
      <c r="E125" s="253"/>
      <c r="F125" s="31" t="s">
        <v>6</v>
      </c>
      <c r="G125" s="126" t="s">
        <v>21</v>
      </c>
    </row>
    <row r="126" spans="2:7" ht="26.25" customHeight="1" x14ac:dyDescent="0.3">
      <c r="B126" s="123"/>
      <c r="C126" s="253" t="s">
        <v>233</v>
      </c>
      <c r="D126" s="253"/>
      <c r="E126" s="253"/>
      <c r="F126" s="31" t="s">
        <v>6</v>
      </c>
      <c r="G126" s="126" t="s">
        <v>21</v>
      </c>
    </row>
    <row r="127" spans="2:7" ht="27" customHeight="1" x14ac:dyDescent="0.3">
      <c r="B127" s="123" t="s">
        <v>234</v>
      </c>
      <c r="C127" s="253" t="s">
        <v>235</v>
      </c>
      <c r="D127" s="253"/>
      <c r="E127" s="253"/>
      <c r="F127" s="31" t="s">
        <v>6</v>
      </c>
      <c r="G127" s="58" t="s">
        <v>21</v>
      </c>
    </row>
    <row r="128" spans="2:7" ht="18.75" customHeight="1" x14ac:dyDescent="0.3">
      <c r="B128" s="123" t="s">
        <v>236</v>
      </c>
      <c r="C128" s="253" t="s">
        <v>237</v>
      </c>
      <c r="D128" s="253"/>
      <c r="E128" s="253"/>
      <c r="F128" s="31" t="s">
        <v>6</v>
      </c>
      <c r="G128" s="127" t="s">
        <v>21</v>
      </c>
    </row>
    <row r="129" spans="2:7" ht="15.75" customHeight="1" x14ac:dyDescent="0.3">
      <c r="B129" s="128"/>
      <c r="C129" s="255" t="s">
        <v>238</v>
      </c>
      <c r="D129" s="255"/>
      <c r="E129" s="255"/>
      <c r="F129" s="38" t="s">
        <v>6</v>
      </c>
      <c r="G129" s="129" t="s">
        <v>21</v>
      </c>
    </row>
    <row r="130" spans="2:7" ht="29.25" customHeight="1" x14ac:dyDescent="0.3">
      <c r="B130" s="18" t="s">
        <v>239</v>
      </c>
      <c r="C130" s="10" t="s">
        <v>240</v>
      </c>
      <c r="D130" s="10"/>
      <c r="E130" s="10"/>
      <c r="F130" s="89" t="s">
        <v>138</v>
      </c>
      <c r="G130" s="130" t="s">
        <v>47</v>
      </c>
    </row>
    <row r="131" spans="2:7" ht="26.25" customHeight="1" x14ac:dyDescent="0.3">
      <c r="B131" s="131" t="s">
        <v>241</v>
      </c>
      <c r="C131" s="256" t="s">
        <v>242</v>
      </c>
      <c r="D131" s="256"/>
      <c r="E131" s="256"/>
      <c r="F131" s="77" t="s">
        <v>6</v>
      </c>
      <c r="G131" s="132" t="s">
        <v>47</v>
      </c>
    </row>
    <row r="132" spans="2:7" ht="25.5" customHeight="1" x14ac:dyDescent="0.3">
      <c r="B132" s="123" t="s">
        <v>243</v>
      </c>
      <c r="C132" s="253" t="s">
        <v>244</v>
      </c>
      <c r="D132" s="253"/>
      <c r="E132" s="253"/>
      <c r="F132" s="31" t="s">
        <v>6</v>
      </c>
      <c r="G132" s="133" t="s">
        <v>47</v>
      </c>
    </row>
    <row r="133" spans="2:7" ht="45.75" customHeight="1" x14ac:dyDescent="0.3">
      <c r="B133" s="81"/>
      <c r="C133" s="254" t="s">
        <v>245</v>
      </c>
      <c r="D133" s="254"/>
      <c r="E133" s="254"/>
      <c r="F133" s="134" t="s">
        <v>6</v>
      </c>
      <c r="G133" s="133" t="s">
        <v>47</v>
      </c>
    </row>
    <row r="134" spans="2:7" ht="15.75" customHeight="1" x14ac:dyDescent="0.3">
      <c r="B134" s="108"/>
      <c r="C134" s="255" t="s">
        <v>238</v>
      </c>
      <c r="D134" s="255"/>
      <c r="E134" s="255"/>
      <c r="F134" s="38" t="s">
        <v>6</v>
      </c>
      <c r="G134" s="135" t="s">
        <v>47</v>
      </c>
    </row>
    <row r="135" spans="2:7" x14ac:dyDescent="0.3">
      <c r="B135" s="257" t="s">
        <v>246</v>
      </c>
      <c r="C135" s="257"/>
      <c r="D135" s="257"/>
      <c r="E135" s="257"/>
      <c r="F135" s="257"/>
      <c r="G135" s="257"/>
    </row>
    <row r="136" spans="2:7" s="136" customFormat="1" ht="15" customHeight="1" x14ac:dyDescent="0.3">
      <c r="B136" s="66" t="s">
        <v>247</v>
      </c>
      <c r="C136" s="6" t="s">
        <v>248</v>
      </c>
      <c r="D136" s="6"/>
      <c r="E136" s="6"/>
      <c r="F136" s="137" t="s">
        <v>138</v>
      </c>
      <c r="G136" s="138">
        <f>'3 priedas'!G10</f>
        <v>6.8208654558101269</v>
      </c>
    </row>
    <row r="137" spans="2:7" ht="15" customHeight="1" x14ac:dyDescent="0.3">
      <c r="B137" s="64" t="s">
        <v>249</v>
      </c>
      <c r="C137" s="6" t="s">
        <v>250</v>
      </c>
      <c r="D137" s="6"/>
      <c r="E137" s="6"/>
      <c r="F137" s="137" t="s">
        <v>138</v>
      </c>
      <c r="G137" s="139">
        <f>G70*100/G114</f>
        <v>2.4864600942091988</v>
      </c>
    </row>
    <row r="138" spans="2:7" ht="17.25" customHeight="1" x14ac:dyDescent="0.3">
      <c r="B138" s="140" t="s">
        <v>251</v>
      </c>
      <c r="C138" s="5" t="s">
        <v>252</v>
      </c>
      <c r="D138" s="5"/>
      <c r="E138" s="5"/>
      <c r="F138" s="141" t="s">
        <v>138</v>
      </c>
      <c r="G138" s="142">
        <f>G116*100/G114</f>
        <v>0</v>
      </c>
    </row>
    <row r="142" spans="2:7" x14ac:dyDescent="0.3">
      <c r="B142" s="143" t="s">
        <v>253</v>
      </c>
      <c r="C142" s="136"/>
      <c r="D142" s="143" t="s">
        <v>254</v>
      </c>
      <c r="E142" s="143"/>
      <c r="F142" s="136"/>
      <c r="G142" s="143" t="s">
        <v>255</v>
      </c>
    </row>
  </sheetData>
  <mergeCells count="132">
    <mergeCell ref="C133:E133"/>
    <mergeCell ref="C134:E134"/>
    <mergeCell ref="B135:G135"/>
    <mergeCell ref="C136:E136"/>
    <mergeCell ref="C137:E137"/>
    <mergeCell ref="C138:E138"/>
    <mergeCell ref="C124:E124"/>
    <mergeCell ref="C125:E125"/>
    <mergeCell ref="C126:E126"/>
    <mergeCell ref="C127:E127"/>
    <mergeCell ref="C128:E128"/>
    <mergeCell ref="C129:E129"/>
    <mergeCell ref="C130:E130"/>
    <mergeCell ref="C131:E131"/>
    <mergeCell ref="C132:E132"/>
    <mergeCell ref="B115:G115"/>
    <mergeCell ref="C116:E116"/>
    <mergeCell ref="C117:E117"/>
    <mergeCell ref="C118:E118"/>
    <mergeCell ref="C119:E119"/>
    <mergeCell ref="C120:E120"/>
    <mergeCell ref="C121:E121"/>
    <mergeCell ref="C122:E122"/>
    <mergeCell ref="C123:E123"/>
    <mergeCell ref="C106:E106"/>
    <mergeCell ref="C107:E107"/>
    <mergeCell ref="C108:E108"/>
    <mergeCell ref="C109:E109"/>
    <mergeCell ref="C110:E110"/>
    <mergeCell ref="C111:E111"/>
    <mergeCell ref="C112:E112"/>
    <mergeCell ref="C113:E113"/>
    <mergeCell ref="C114:E114"/>
    <mergeCell ref="C97:E97"/>
    <mergeCell ref="C98:E98"/>
    <mergeCell ref="C99:E99"/>
    <mergeCell ref="C100:E100"/>
    <mergeCell ref="C101:E101"/>
    <mergeCell ref="C102:E102"/>
    <mergeCell ref="C103:E103"/>
    <mergeCell ref="C104:E104"/>
    <mergeCell ref="C105:E105"/>
    <mergeCell ref="C88:E88"/>
    <mergeCell ref="C89:E89"/>
    <mergeCell ref="C90:E90"/>
    <mergeCell ref="C91:E91"/>
    <mergeCell ref="C92:E92"/>
    <mergeCell ref="C93:E93"/>
    <mergeCell ref="C94:E94"/>
    <mergeCell ref="C95:E95"/>
    <mergeCell ref="B96:G96"/>
    <mergeCell ref="C79:E79"/>
    <mergeCell ref="C80:E80"/>
    <mergeCell ref="C81:E81"/>
    <mergeCell ref="C82:E82"/>
    <mergeCell ref="C83:E83"/>
    <mergeCell ref="C84:E84"/>
    <mergeCell ref="C85:E85"/>
    <mergeCell ref="C86:E86"/>
    <mergeCell ref="C87:E87"/>
    <mergeCell ref="C70:E70"/>
    <mergeCell ref="B71:G71"/>
    <mergeCell ref="C72:E72"/>
    <mergeCell ref="C73:E73"/>
    <mergeCell ref="C74:E74"/>
    <mergeCell ref="C75:E75"/>
    <mergeCell ref="C76:E76"/>
    <mergeCell ref="C77:E77"/>
    <mergeCell ref="C78:E78"/>
    <mergeCell ref="C61:E61"/>
    <mergeCell ref="C62:E62"/>
    <mergeCell ref="C63:E63"/>
    <mergeCell ref="C64:E64"/>
    <mergeCell ref="C65:E65"/>
    <mergeCell ref="C66:E66"/>
    <mergeCell ref="B67:G67"/>
    <mergeCell ref="C68:E68"/>
    <mergeCell ref="C69:E69"/>
    <mergeCell ref="C52:E52"/>
    <mergeCell ref="C53:E53"/>
    <mergeCell ref="C54:E54"/>
    <mergeCell ref="C55:E55"/>
    <mergeCell ref="C56:E56"/>
    <mergeCell ref="C57:E57"/>
    <mergeCell ref="C58:E58"/>
    <mergeCell ref="C59:E59"/>
    <mergeCell ref="C60:E60"/>
    <mergeCell ref="C43:E43"/>
    <mergeCell ref="C44:E44"/>
    <mergeCell ref="C45:E45"/>
    <mergeCell ref="C46:E46"/>
    <mergeCell ref="C47:E47"/>
    <mergeCell ref="C48:E48"/>
    <mergeCell ref="C49:E49"/>
    <mergeCell ref="C50:E50"/>
    <mergeCell ref="C51:E51"/>
    <mergeCell ref="C34:E34"/>
    <mergeCell ref="C35:E35"/>
    <mergeCell ref="C36:E36"/>
    <mergeCell ref="C37:E37"/>
    <mergeCell ref="C38:E38"/>
    <mergeCell ref="C39:E39"/>
    <mergeCell ref="C40:E40"/>
    <mergeCell ref="C41:E41"/>
    <mergeCell ref="C42:E42"/>
    <mergeCell ref="C25:E25"/>
    <mergeCell ref="C26:E26"/>
    <mergeCell ref="C27:E27"/>
    <mergeCell ref="C28:E28"/>
    <mergeCell ref="C29:E29"/>
    <mergeCell ref="C30:E30"/>
    <mergeCell ref="C31:E31"/>
    <mergeCell ref="C32:E32"/>
    <mergeCell ref="C33:E33"/>
    <mergeCell ref="C16:E16"/>
    <mergeCell ref="C17:E17"/>
    <mergeCell ref="C18:E18"/>
    <mergeCell ref="C19:E19"/>
    <mergeCell ref="C20:E20"/>
    <mergeCell ref="B21:G21"/>
    <mergeCell ref="C22:E22"/>
    <mergeCell ref="C23:E23"/>
    <mergeCell ref="C24:E24"/>
    <mergeCell ref="A4:H4"/>
    <mergeCell ref="A6:G6"/>
    <mergeCell ref="B9:F9"/>
    <mergeCell ref="C10:E10"/>
    <mergeCell ref="C11:E11"/>
    <mergeCell ref="C12:E12"/>
    <mergeCell ref="C13:E13"/>
    <mergeCell ref="C14:E14"/>
    <mergeCell ref="C15:E15"/>
  </mergeCells>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20"/>
  <sheetViews>
    <sheetView topLeftCell="A4" zoomScaleNormal="100" workbookViewId="0">
      <selection activeCell="I2" sqref="I2"/>
    </sheetView>
  </sheetViews>
  <sheetFormatPr defaultColWidth="8.5546875" defaultRowHeight="14.4" x14ac:dyDescent="0.3"/>
  <cols>
    <col min="6" max="6" width="25" customWidth="1"/>
    <col min="8" max="8" width="15.109375" customWidth="1"/>
    <col min="9" max="9" width="17.5546875" customWidth="1"/>
  </cols>
  <sheetData>
    <row r="1" spans="2:9" x14ac:dyDescent="0.3">
      <c r="I1" s="15" t="s">
        <v>256</v>
      </c>
    </row>
    <row r="3" spans="2:9" ht="15.75" customHeight="1" x14ac:dyDescent="0.3">
      <c r="B3" s="258" t="s">
        <v>257</v>
      </c>
      <c r="C3" s="258"/>
      <c r="D3" s="258"/>
      <c r="E3" s="258"/>
      <c r="F3" s="258"/>
      <c r="G3" s="258"/>
      <c r="H3" s="258"/>
      <c r="I3" s="258"/>
    </row>
    <row r="4" spans="2:9" x14ac:dyDescent="0.3">
      <c r="B4" s="44"/>
      <c r="C4" s="44"/>
      <c r="D4" s="44"/>
      <c r="E4" s="44"/>
      <c r="F4" s="44"/>
      <c r="G4" s="44"/>
      <c r="H4" s="44"/>
      <c r="I4" s="44"/>
    </row>
    <row r="5" spans="2:9" x14ac:dyDescent="0.3">
      <c r="B5" s="44"/>
      <c r="C5" s="44"/>
      <c r="D5" s="44"/>
      <c r="E5" s="44"/>
      <c r="F5" s="44"/>
      <c r="G5" s="44"/>
      <c r="H5" s="44"/>
      <c r="I5" s="44"/>
    </row>
    <row r="6" spans="2:9" x14ac:dyDescent="0.3">
      <c r="B6" s="44"/>
      <c r="C6" s="44"/>
      <c r="D6" s="44"/>
      <c r="E6" s="44"/>
      <c r="F6" s="44"/>
      <c r="G6" s="44"/>
      <c r="H6" s="44"/>
      <c r="I6" s="44"/>
    </row>
    <row r="7" spans="2:9" ht="82.2" x14ac:dyDescent="0.3">
      <c r="B7" s="144" t="s">
        <v>258</v>
      </c>
      <c r="C7" s="259" t="s">
        <v>259</v>
      </c>
      <c r="D7" s="259"/>
      <c r="E7" s="259"/>
      <c r="F7" s="259"/>
      <c r="G7" s="145" t="s">
        <v>260</v>
      </c>
      <c r="H7" s="146" t="s">
        <v>261</v>
      </c>
      <c r="I7" s="146" t="s">
        <v>262</v>
      </c>
    </row>
    <row r="8" spans="2:9" ht="15.75" customHeight="1" x14ac:dyDescent="0.3">
      <c r="B8" s="260" t="s">
        <v>263</v>
      </c>
      <c r="C8" s="260"/>
      <c r="D8" s="260"/>
      <c r="E8" s="260"/>
      <c r="F8" s="260"/>
      <c r="G8" s="260"/>
      <c r="H8" s="260"/>
      <c r="I8" s="260"/>
    </row>
    <row r="9" spans="2:9" x14ac:dyDescent="0.3">
      <c r="B9" s="131" t="s">
        <v>264</v>
      </c>
      <c r="C9" s="147" t="s">
        <v>265</v>
      </c>
      <c r="D9" s="261" t="s">
        <v>266</v>
      </c>
      <c r="E9" s="261"/>
      <c r="F9" s="261"/>
      <c r="G9" s="148" t="s">
        <v>70</v>
      </c>
      <c r="H9" s="149">
        <f>IFERROR(ROUND(H12*H10+H13*H11*1/(1-H14/100),2),0)</f>
        <v>5.84</v>
      </c>
      <c r="I9" s="150">
        <f>IFERROR(ROUND(I12*I10+I13*I11*1/(1-I14/100),2),0)</f>
        <v>5.97</v>
      </c>
    </row>
    <row r="10" spans="2:9" ht="15.6" x14ac:dyDescent="0.3">
      <c r="B10" s="123" t="s">
        <v>267</v>
      </c>
      <c r="C10" s="151" t="s">
        <v>268</v>
      </c>
      <c r="D10" s="262" t="s">
        <v>269</v>
      </c>
      <c r="E10" s="262"/>
      <c r="F10" s="262"/>
      <c r="G10" s="152" t="s">
        <v>30</v>
      </c>
      <c r="H10" s="153">
        <v>0.5</v>
      </c>
      <c r="I10" s="154">
        <f>H10</f>
        <v>0.5</v>
      </c>
    </row>
    <row r="11" spans="2:9" ht="15.6" x14ac:dyDescent="0.3">
      <c r="B11" s="123" t="s">
        <v>270</v>
      </c>
      <c r="C11" s="151" t="s">
        <v>271</v>
      </c>
      <c r="D11" s="262" t="s">
        <v>272</v>
      </c>
      <c r="E11" s="262"/>
      <c r="F11" s="262"/>
      <c r="G11" s="152" t="s">
        <v>30</v>
      </c>
      <c r="H11" s="155">
        <v>0.5</v>
      </c>
      <c r="I11" s="154">
        <f>H11</f>
        <v>0.5</v>
      </c>
    </row>
    <row r="12" spans="2:9" ht="15.6" x14ac:dyDescent="0.3">
      <c r="B12" s="123" t="s">
        <v>273</v>
      </c>
      <c r="C12" s="151" t="s">
        <v>274</v>
      </c>
      <c r="D12" s="262" t="s">
        <v>275</v>
      </c>
      <c r="E12" s="262"/>
      <c r="F12" s="262"/>
      <c r="G12" s="156" t="s">
        <v>70</v>
      </c>
      <c r="H12" s="157">
        <f>IF(H16&gt;0,IF(H18&lt;H16,H18,MIN(H18,H16+H19)),IF(H18&lt;H17,H18,H17))+IF(H21="Taip",1,0)</f>
        <v>2.488</v>
      </c>
      <c r="I12" s="158">
        <f>H12</f>
        <v>2.488</v>
      </c>
    </row>
    <row r="13" spans="2:9" ht="15.6" x14ac:dyDescent="0.3">
      <c r="B13" s="159" t="s">
        <v>276</v>
      </c>
      <c r="C13" s="160" t="s">
        <v>277</v>
      </c>
      <c r="D13" s="263" t="s">
        <v>278</v>
      </c>
      <c r="E13" s="263"/>
      <c r="F13" s="263"/>
      <c r="G13" s="161" t="s">
        <v>70</v>
      </c>
      <c r="H13" s="162">
        <v>7.6360000000000001</v>
      </c>
      <c r="I13" s="163">
        <v>7.8460000000000001</v>
      </c>
    </row>
    <row r="14" spans="2:9" x14ac:dyDescent="0.3">
      <c r="B14" s="164" t="s">
        <v>279</v>
      </c>
      <c r="C14" s="165" t="s">
        <v>280</v>
      </c>
      <c r="D14" s="264" t="s">
        <v>281</v>
      </c>
      <c r="E14" s="264"/>
      <c r="F14" s="264"/>
      <c r="G14" s="166" t="s">
        <v>70</v>
      </c>
      <c r="H14" s="167">
        <v>17</v>
      </c>
      <c r="I14" s="168">
        <v>17</v>
      </c>
    </row>
    <row r="15" spans="2:9" x14ac:dyDescent="0.3">
      <c r="B15" s="265" t="s">
        <v>282</v>
      </c>
      <c r="C15" s="265"/>
      <c r="D15" s="265"/>
      <c r="E15" s="265"/>
      <c r="F15" s="265"/>
      <c r="G15" s="265"/>
      <c r="H15" s="265"/>
      <c r="I15" s="265"/>
    </row>
    <row r="16" spans="2:9" ht="16.5" customHeight="1" x14ac:dyDescent="0.3">
      <c r="B16" s="169" t="s">
        <v>283</v>
      </c>
      <c r="C16" s="266" t="s">
        <v>284</v>
      </c>
      <c r="D16" s="266"/>
      <c r="E16" s="266"/>
      <c r="F16" s="266"/>
      <c r="G16" s="170" t="s">
        <v>70</v>
      </c>
      <c r="H16" s="267">
        <v>0</v>
      </c>
      <c r="I16" s="267"/>
    </row>
    <row r="17" spans="2:9" ht="44.25" customHeight="1" x14ac:dyDescent="0.3">
      <c r="B17" s="159" t="s">
        <v>285</v>
      </c>
      <c r="C17" s="268" t="s">
        <v>286</v>
      </c>
      <c r="D17" s="268"/>
      <c r="E17" s="268"/>
      <c r="F17" s="268"/>
      <c r="G17" s="171" t="s">
        <v>70</v>
      </c>
      <c r="H17" s="269">
        <v>2.488</v>
      </c>
      <c r="I17" s="269"/>
    </row>
    <row r="18" spans="2:9" ht="32.25" customHeight="1" x14ac:dyDescent="0.3">
      <c r="B18" s="159" t="s">
        <v>287</v>
      </c>
      <c r="C18" s="268" t="s">
        <v>288</v>
      </c>
      <c r="D18" s="268"/>
      <c r="E18" s="268"/>
      <c r="F18" s="268"/>
      <c r="G18" s="171" t="s">
        <v>70</v>
      </c>
      <c r="H18" s="269">
        <v>4.7160000000000002</v>
      </c>
      <c r="I18" s="269"/>
    </row>
    <row r="19" spans="2:9" x14ac:dyDescent="0.3">
      <c r="B19" s="123" t="s">
        <v>289</v>
      </c>
      <c r="C19" s="270" t="s">
        <v>290</v>
      </c>
      <c r="D19" s="270"/>
      <c r="E19" s="270"/>
      <c r="F19" s="270"/>
      <c r="G19" s="152" t="s">
        <v>70</v>
      </c>
      <c r="H19" s="172">
        <f>ROUND(IF(AND(H16&gt;0,H16&lt;H18,H16&lt;H17),H17-H16,0),3)</f>
        <v>0</v>
      </c>
      <c r="I19" s="173">
        <f>ROUND(IF(AND(I13&gt;0,I13&lt;I15,I13&lt;I14),I14-I13,0),2)</f>
        <v>0</v>
      </c>
    </row>
    <row r="20" spans="2:9" x14ac:dyDescent="0.3">
      <c r="B20" s="128" t="s">
        <v>291</v>
      </c>
      <c r="C20" s="271" t="s">
        <v>292</v>
      </c>
      <c r="D20" s="271"/>
      <c r="E20" s="271"/>
      <c r="F20" s="271"/>
      <c r="G20" s="174" t="s">
        <v>70</v>
      </c>
      <c r="H20" s="272">
        <v>0</v>
      </c>
      <c r="I20" s="272">
        <f>ROUND(IF(AND(I13&gt;0,I13&lt;I15,I14&lt;I15),(I15-I14)/2,0),2)</f>
        <v>0</v>
      </c>
    </row>
  </sheetData>
  <mergeCells count="19">
    <mergeCell ref="C19:F19"/>
    <mergeCell ref="C20:F20"/>
    <mergeCell ref="H20:I20"/>
    <mergeCell ref="C16:F16"/>
    <mergeCell ref="H16:I16"/>
    <mergeCell ref="C17:F17"/>
    <mergeCell ref="H17:I17"/>
    <mergeCell ref="C18:F18"/>
    <mergeCell ref="H18:I18"/>
    <mergeCell ref="D11:F11"/>
    <mergeCell ref="D12:F12"/>
    <mergeCell ref="D13:F13"/>
    <mergeCell ref="D14:F14"/>
    <mergeCell ref="B15:I15"/>
    <mergeCell ref="B3:I3"/>
    <mergeCell ref="C7:F7"/>
    <mergeCell ref="B8:I8"/>
    <mergeCell ref="D9:F9"/>
    <mergeCell ref="D10:F10"/>
  </mergeCells>
  <dataValidations count="3">
    <dataValidation allowBlank="1" showErrorMessage="1" sqref="H17:I19" xr:uid="{00000000-0002-0000-0100-000000000000}">
      <formula1>0</formula1>
      <formula2>0</formula2>
    </dataValidation>
    <dataValidation type="decimal" operator="greaterThanOrEqual" allowBlank="1" showErrorMessage="1" sqref="H13:H14" xr:uid="{00000000-0002-0000-0100-000001000000}">
      <formula1>0</formula1>
      <formula2>0</formula2>
    </dataValidation>
    <dataValidation type="decimal" operator="greaterThanOrEqual" allowBlank="1" showInputMessage="1" showErrorMessage="1" prompt="ŠKNM 61.4'1 p." sqref="H15" xr:uid="{00000000-0002-0000-0100-000002000000}">
      <formula1>0</formula1>
      <formula2>0</formula2>
    </dataValidation>
  </dataValidations>
  <pageMargins left="0.7" right="0.7" top="0.75" bottom="0.75" header="0.511811023622047" footer="0.511811023622047"/>
  <pageSetup paperSize="9" orientation="portrait" horizontalDpi="300" verticalDpi="3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5"/>
  <sheetViews>
    <sheetView zoomScaleNormal="100" workbookViewId="0">
      <selection activeCell="E23" sqref="E23"/>
    </sheetView>
  </sheetViews>
  <sheetFormatPr defaultColWidth="8.5546875" defaultRowHeight="14.4" x14ac:dyDescent="0.3"/>
  <cols>
    <col min="1" max="1" width="10.109375" customWidth="1"/>
    <col min="2" max="2" width="38.6640625" customWidth="1"/>
    <col min="3" max="3" width="11.109375" customWidth="1"/>
    <col min="4" max="4" width="44.5546875" customWidth="1"/>
    <col min="5" max="5" width="13" customWidth="1"/>
    <col min="6" max="6" width="47.88671875" customWidth="1"/>
    <col min="7" max="7" width="15" customWidth="1"/>
    <col min="8" max="8" width="17.6640625" customWidth="1"/>
  </cols>
  <sheetData>
    <row r="1" spans="1:8" x14ac:dyDescent="0.3">
      <c r="H1" s="15" t="s">
        <v>293</v>
      </c>
    </row>
    <row r="2" spans="1:8" x14ac:dyDescent="0.3">
      <c r="A2" s="14" t="s">
        <v>294</v>
      </c>
      <c r="B2" s="14"/>
      <c r="C2" s="14"/>
      <c r="D2" s="14"/>
      <c r="E2" s="14"/>
      <c r="F2" s="14"/>
      <c r="G2" s="14"/>
      <c r="H2" s="14"/>
    </row>
    <row r="5" spans="1:8" ht="46.5" customHeight="1" x14ac:dyDescent="0.3">
      <c r="A5" s="175" t="s">
        <v>258</v>
      </c>
      <c r="B5" s="176" t="s">
        <v>295</v>
      </c>
      <c r="C5" s="177" t="s">
        <v>260</v>
      </c>
      <c r="D5" s="175" t="s">
        <v>296</v>
      </c>
      <c r="E5" s="178" t="s">
        <v>297</v>
      </c>
      <c r="F5" s="179" t="s">
        <v>298</v>
      </c>
      <c r="G5" s="177" t="s">
        <v>299</v>
      </c>
      <c r="H5" s="180" t="s">
        <v>300</v>
      </c>
    </row>
    <row r="6" spans="1:8" x14ac:dyDescent="0.3">
      <c r="A6" s="181">
        <v>1</v>
      </c>
      <c r="B6" s="182">
        <v>2</v>
      </c>
      <c r="C6" s="183">
        <v>3</v>
      </c>
      <c r="D6" s="181">
        <v>4</v>
      </c>
      <c r="E6" s="184">
        <v>5</v>
      </c>
      <c r="F6" s="185">
        <v>6</v>
      </c>
      <c r="G6" s="183">
        <v>7</v>
      </c>
      <c r="H6" s="186">
        <v>8</v>
      </c>
    </row>
    <row r="7" spans="1:8" x14ac:dyDescent="0.3">
      <c r="A7" s="187" t="s">
        <v>264</v>
      </c>
      <c r="B7" s="188" t="s">
        <v>301</v>
      </c>
      <c r="C7" s="189"/>
      <c r="D7" s="190"/>
      <c r="E7" s="190"/>
      <c r="F7" s="191"/>
      <c r="G7" s="191"/>
      <c r="H7" s="192"/>
    </row>
    <row r="8" spans="1:8" ht="43.2" x14ac:dyDescent="0.3">
      <c r="A8" s="193" t="s">
        <v>267</v>
      </c>
      <c r="B8" s="194" t="s">
        <v>302</v>
      </c>
      <c r="C8" s="195" t="s">
        <v>138</v>
      </c>
      <c r="D8" s="193" t="s">
        <v>303</v>
      </c>
      <c r="E8" s="196">
        <f>E9+E10</f>
        <v>9.2408654558101269</v>
      </c>
      <c r="F8" s="197" t="s">
        <v>304</v>
      </c>
      <c r="G8" s="198">
        <f>G9+G10</f>
        <v>9.3073255500193248</v>
      </c>
      <c r="H8" s="199">
        <f>G8-E8</f>
        <v>6.6460094209197962E-2</v>
      </c>
    </row>
    <row r="9" spans="1:8" ht="27.6" x14ac:dyDescent="0.3">
      <c r="A9" s="193" t="s">
        <v>305</v>
      </c>
      <c r="B9" s="200" t="s">
        <v>306</v>
      </c>
      <c r="C9" s="201" t="s">
        <v>138</v>
      </c>
      <c r="D9" s="193" t="s">
        <v>307</v>
      </c>
      <c r="E9" s="202">
        <v>2.42</v>
      </c>
      <c r="F9" s="193" t="s">
        <v>307</v>
      </c>
      <c r="G9" s="202">
        <f>'1 priedas'!G137</f>
        <v>2.4864600942091988</v>
      </c>
      <c r="H9" s="203">
        <f>G9-E9</f>
        <v>6.646009420919885E-2</v>
      </c>
    </row>
    <row r="10" spans="1:8" ht="27.6" x14ac:dyDescent="0.3">
      <c r="A10" s="193" t="s">
        <v>308</v>
      </c>
      <c r="B10" s="200" t="s">
        <v>309</v>
      </c>
      <c r="C10" s="201" t="s">
        <v>138</v>
      </c>
      <c r="D10" s="204" t="s">
        <v>310</v>
      </c>
      <c r="E10" s="205">
        <f>(183.295*E11+16768*E12)*100/1345659</f>
        <v>6.8208654558101269</v>
      </c>
      <c r="F10" s="206" t="s">
        <v>310</v>
      </c>
      <c r="G10" s="205">
        <f>(183.295*G11+16768*G12)*100/1345659</f>
        <v>6.8208654558101269</v>
      </c>
      <c r="H10" s="199">
        <f>G10-E10</f>
        <v>0</v>
      </c>
    </row>
    <row r="11" spans="1:8" ht="16.8" x14ac:dyDescent="0.3">
      <c r="A11" s="193" t="s">
        <v>270</v>
      </c>
      <c r="B11" s="207" t="s">
        <v>311</v>
      </c>
      <c r="C11" s="208" t="s">
        <v>312</v>
      </c>
      <c r="D11" s="209" t="s">
        <v>313</v>
      </c>
      <c r="E11" s="210">
        <v>483.46</v>
      </c>
      <c r="F11" s="211" t="s">
        <v>314</v>
      </c>
      <c r="G11" s="210">
        <v>483.46</v>
      </c>
      <c r="H11" s="212"/>
    </row>
    <row r="12" spans="1:8" ht="16.2" x14ac:dyDescent="0.3">
      <c r="A12" s="193" t="s">
        <v>315</v>
      </c>
      <c r="B12" s="207" t="s">
        <v>316</v>
      </c>
      <c r="C12" s="208" t="s">
        <v>317</v>
      </c>
      <c r="D12" s="209" t="s">
        <v>318</v>
      </c>
      <c r="E12" s="213">
        <v>0.18903800000000001</v>
      </c>
      <c r="F12" s="214" t="s">
        <v>319</v>
      </c>
      <c r="G12" s="213">
        <v>0.18903800000000001</v>
      </c>
      <c r="H12" s="215"/>
    </row>
    <row r="13" spans="1:8" ht="41.4" x14ac:dyDescent="0.3">
      <c r="A13" s="187" t="s">
        <v>283</v>
      </c>
      <c r="B13" s="194" t="s">
        <v>320</v>
      </c>
      <c r="C13" s="216" t="s">
        <v>138</v>
      </c>
      <c r="D13" s="217" t="s">
        <v>21</v>
      </c>
      <c r="E13" s="218">
        <f>SUM(E14:E14)</f>
        <v>-0.63</v>
      </c>
      <c r="F13" s="217" t="s">
        <v>21</v>
      </c>
      <c r="G13" s="219">
        <f>SUM(G14:G14)</f>
        <v>0</v>
      </c>
      <c r="H13" s="203">
        <f>G13-E13</f>
        <v>0.63</v>
      </c>
    </row>
    <row r="14" spans="1:8" ht="16.2" x14ac:dyDescent="0.3">
      <c r="A14" s="220" t="s">
        <v>321</v>
      </c>
      <c r="B14" s="221" t="s">
        <v>322</v>
      </c>
      <c r="C14" s="208" t="s">
        <v>138</v>
      </c>
      <c r="D14" s="222" t="s">
        <v>323</v>
      </c>
      <c r="E14" s="223">
        <v>-0.63</v>
      </c>
      <c r="F14" s="224" t="s">
        <v>323</v>
      </c>
      <c r="G14" s="225">
        <f>'1 priedas'!G138</f>
        <v>0</v>
      </c>
      <c r="H14" s="203">
        <f>G14-E14</f>
        <v>0.63</v>
      </c>
    </row>
    <row r="15" spans="1:8" ht="27.6" x14ac:dyDescent="0.3">
      <c r="A15" s="226" t="s">
        <v>285</v>
      </c>
      <c r="B15" s="227" t="s">
        <v>324</v>
      </c>
      <c r="C15" s="228" t="s">
        <v>138</v>
      </c>
      <c r="D15" s="229" t="s">
        <v>21</v>
      </c>
      <c r="E15" s="230">
        <f>E9+E10+E14</f>
        <v>8.6108654558101261</v>
      </c>
      <c r="F15" s="229" t="s">
        <v>21</v>
      </c>
      <c r="G15" s="231">
        <f>G9+G10+G14</f>
        <v>9.3073255500193248</v>
      </c>
      <c r="H15" s="232">
        <f>G15-E15</f>
        <v>0.69646009420919874</v>
      </c>
    </row>
  </sheetData>
  <mergeCells count="1">
    <mergeCell ref="A2:H2"/>
  </mergeCells>
  <dataValidations count="1">
    <dataValidation allowBlank="1" showInputMessage="1" showErrorMessage="1" prompt="Nurodomas savivaldybės sprendimas, įmonės valdybos sprendimas ar Tarybos nutarimas, kuriuo nustatyta šiuo metu galiojanti papildoma dedamoji." sqref="B14" xr:uid="{00000000-0002-0000-0200-000000000000}">
      <formula1>0</formula1>
      <formula2>0</formula2>
    </dataValidation>
  </dataValidations>
  <pageMargins left="0.7" right="0.7" top="0.75" bottom="0.75"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214</TotalTime>
  <Application>Microsoft Excel</Application>
  <DocSecurity>0</DocSecurity>
  <ScaleCrop>false</ScaleCrop>
  <HeadingPairs>
    <vt:vector size="2" baseType="variant">
      <vt:variant>
        <vt:lpstr>Darbalapiai</vt:lpstr>
      </vt:variant>
      <vt:variant>
        <vt:i4>3</vt:i4>
      </vt:variant>
    </vt:vector>
  </HeadingPairs>
  <TitlesOfParts>
    <vt:vector size="3" baseType="lpstr">
      <vt:lpstr>1 priedas</vt:lpstr>
      <vt:lpstr>2 priedas</vt:lpstr>
      <vt:lpstr>3 priedas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Julija Griauslytė-Kliučnikova</dc:creator>
  <dc:description/>
  <cp:lastModifiedBy>Viktorija Bakšinskytė</cp:lastModifiedBy>
  <cp:revision>8</cp:revision>
  <cp:lastPrinted>2026-04-22T09:50:52Z</cp:lastPrinted>
  <dcterms:created xsi:type="dcterms:W3CDTF">2019-03-11T12:34:36Z</dcterms:created>
  <dcterms:modified xsi:type="dcterms:W3CDTF">2026-05-12T12:13:37Z</dcterms:modified>
  <dc:language>lt-LT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